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15057\Desktop\"/>
    </mc:Choice>
  </mc:AlternateContent>
  <xr:revisionPtr revIDLastSave="0" documentId="8_{74EB5277-FA12-4080-AAD1-F32EC7DDBB0A}" xr6:coauthVersionLast="36" xr6:coauthVersionMax="36" xr10:uidLastSave="{00000000-0000-0000-0000-000000000000}"/>
  <bookViews>
    <workbookView xWindow="0" yWindow="0" windowWidth="18195" windowHeight="11685" tabRatio="863" xr2:uid="{00000000-000D-0000-FFFF-FFFF00000000}"/>
  </bookViews>
  <sheets>
    <sheet name="총괄표" sheetId="13" r:id="rId1"/>
    <sheet name="과정 합계" sheetId="2" r:id="rId2"/>
    <sheet name="강사료" sheetId="3" r:id="rId3"/>
    <sheet name="교재비" sheetId="4" r:id="rId4"/>
    <sheet name="실습비" sheetId="5" r:id="rId5"/>
    <sheet name="시설비" sheetId="6" r:id="rId6"/>
    <sheet name="장비비" sheetId="7" r:id="rId7"/>
    <sheet name="기타훈련비용" sheetId="8" r:id="rId8"/>
    <sheet name="직종별기준단가" sheetId="14" r:id="rId9"/>
  </sheets>
  <calcPr calcId="191029"/>
</workbook>
</file>

<file path=xl/calcChain.xml><?xml version="1.0" encoding="utf-8"?>
<calcChain xmlns="http://schemas.openxmlformats.org/spreadsheetml/2006/main">
  <c r="L9" i="13" l="1"/>
  <c r="K9" i="13"/>
  <c r="J9" i="13"/>
  <c r="I9" i="13" l="1"/>
  <c r="F34" i="3" l="1"/>
  <c r="B9" i="13"/>
  <c r="G25" i="2" l="1"/>
  <c r="F5" i="7" l="1"/>
  <c r="G21" i="2" l="1"/>
  <c r="F11" i="8" l="1"/>
  <c r="F5" i="8"/>
  <c r="F33" i="7"/>
  <c r="F19" i="7"/>
  <c r="E19" i="6"/>
  <c r="E5" i="6"/>
  <c r="F30" i="5"/>
  <c r="E5" i="5"/>
  <c r="F19" i="4"/>
  <c r="E5" i="4"/>
  <c r="F19" i="3"/>
  <c r="F5" i="3"/>
  <c r="G18" i="2"/>
  <c r="G15" i="2"/>
  <c r="G12" i="2"/>
  <c r="G8" i="2"/>
  <c r="G7" i="2" l="1"/>
</calcChain>
</file>

<file path=xl/sharedStrings.xml><?xml version="1.0" encoding="utf-8"?>
<sst xmlns="http://schemas.openxmlformats.org/spreadsheetml/2006/main" count="1878" uniqueCount="852">
  <si>
    <t>기타</t>
  </si>
  <si>
    <t>교재비</t>
  </si>
  <si>
    <t>시설비</t>
  </si>
  <si>
    <t>수량</t>
  </si>
  <si>
    <t>실습비</t>
  </si>
  <si>
    <t>사용료</t>
  </si>
  <si>
    <t>소계</t>
  </si>
  <si>
    <t>세목</t>
  </si>
  <si>
    <t>강사료</t>
  </si>
  <si>
    <t>단가</t>
  </si>
  <si>
    <t>비목</t>
  </si>
  <si>
    <t>장비비</t>
  </si>
  <si>
    <t>시설임차비</t>
  </si>
  <si>
    <t>장비유지보수비</t>
  </si>
  <si>
    <t>교재단가</t>
  </si>
  <si>
    <t>구입단가</t>
  </si>
  <si>
    <t>훈련비 총계</t>
  </si>
  <si>
    <t>사용기간</t>
  </si>
  <si>
    <t>현장실습비</t>
  </si>
  <si>
    <t>사용일수</t>
  </si>
  <si>
    <t>훈련시간</t>
  </si>
  <si>
    <t>교재인쇄비</t>
  </si>
  <si>
    <t>교재구입비</t>
  </si>
  <si>
    <t>일 감가상각비</t>
  </si>
  <si>
    <t>내부강사료</t>
  </si>
  <si>
    <t>산정내역</t>
  </si>
  <si>
    <t>실습재료비</t>
  </si>
  <si>
    <t>산출내역</t>
  </si>
  <si>
    <t>강의시간</t>
  </si>
  <si>
    <t>기타훈련비용</t>
  </si>
  <si>
    <t>훈련월수</t>
  </si>
  <si>
    <t>장비감가상각비</t>
  </si>
  <si>
    <t>금액(원)</t>
  </si>
  <si>
    <t>세부내역</t>
  </si>
  <si>
    <t>외부강사료</t>
  </si>
  <si>
    <t>훈련인원</t>
  </si>
  <si>
    <t>시설감가상각비</t>
  </si>
  <si>
    <t>시간당 월임차료</t>
  </si>
  <si>
    <t>훈련시간</t>
    <phoneticPr fontId="7" type="noConversion"/>
  </si>
  <si>
    <t>쪽당 인쇄비용</t>
    <phoneticPr fontId="7" type="noConversion"/>
  </si>
  <si>
    <t>쪽수</t>
    <phoneticPr fontId="7" type="noConversion"/>
  </si>
  <si>
    <t>훈련인원</t>
    <phoneticPr fontId="7" type="noConversion"/>
  </si>
  <si>
    <t>장비감가상각비</t>
    <phoneticPr fontId="7" type="noConversion"/>
  </si>
  <si>
    <t>수량(횟수)</t>
    <phoneticPr fontId="7" type="noConversion"/>
  </si>
  <si>
    <t>장비임차비 및 소프트웨어 사용료</t>
    <phoneticPr fontId="7" type="noConversion"/>
  </si>
  <si>
    <t>장비임차비 및 소프트웨어 사용료</t>
    <phoneticPr fontId="7" type="noConversion"/>
  </si>
  <si>
    <t>수량(횟수)</t>
    <phoneticPr fontId="7" type="noConversion"/>
  </si>
  <si>
    <t>교재명</t>
    <phoneticPr fontId="7" type="noConversion"/>
  </si>
  <si>
    <t>실습재료비 품목명</t>
    <phoneticPr fontId="7" type="noConversion"/>
  </si>
  <si>
    <t>훈련장비명</t>
    <phoneticPr fontId="7" type="noConversion"/>
  </si>
  <si>
    <t>기타훈련
비용</t>
    <phoneticPr fontId="7" type="noConversion"/>
  </si>
  <si>
    <t>문구비</t>
    <phoneticPr fontId="7" type="noConversion"/>
  </si>
  <si>
    <t>다과비</t>
    <phoneticPr fontId="7" type="noConversion"/>
  </si>
  <si>
    <t>문구비</t>
    <phoneticPr fontId="7" type="noConversion"/>
  </si>
  <si>
    <t>횟수</t>
    <phoneticPr fontId="7" type="noConversion"/>
  </si>
  <si>
    <t>총 금액</t>
    <phoneticPr fontId="7" type="noConversion"/>
  </si>
  <si>
    <t>1회 훈련비 금액</t>
    <phoneticPr fontId="7" type="noConversion"/>
  </si>
  <si>
    <t>NCS직종별 코드</t>
    <phoneticPr fontId="7" type="noConversion"/>
  </si>
  <si>
    <t>300% 한도 초과여부</t>
    <phoneticPr fontId="7" type="noConversion"/>
  </si>
  <si>
    <t>등급</t>
    <phoneticPr fontId="7" type="noConversion"/>
  </si>
  <si>
    <t>시간당 급액</t>
    <phoneticPr fontId="7" type="noConversion"/>
  </si>
  <si>
    <t>강사명</t>
    <phoneticPr fontId="7" type="noConversion"/>
  </si>
  <si>
    <t>시간당 금액</t>
    <phoneticPr fontId="7" type="noConversion"/>
  </si>
  <si>
    <t>월 감가상각비</t>
    <phoneticPr fontId="7" type="noConversion"/>
  </si>
  <si>
    <t>세부내역</t>
    <phoneticPr fontId="7" type="noConversion"/>
  </si>
  <si>
    <t>단가</t>
    <phoneticPr fontId="7" type="noConversion"/>
  </si>
  <si>
    <t>일수</t>
    <phoneticPr fontId="7" type="noConversion"/>
  </si>
  <si>
    <t>과정명 기재</t>
    <phoneticPr fontId="7" type="noConversion"/>
  </si>
  <si>
    <t>훈련인원</t>
    <phoneticPr fontId="7" type="noConversion"/>
  </si>
  <si>
    <t>보조강사료</t>
    <phoneticPr fontId="7" type="noConversion"/>
  </si>
  <si>
    <r>
      <t>C등급</t>
    </r>
    <r>
      <rPr>
        <sz val="11"/>
        <color rgb="FF000000"/>
        <rFont val="맑은 고딕"/>
        <family val="3"/>
        <charset val="129"/>
      </rPr>
      <t xml:space="preserve"> 이하</t>
    </r>
    <phoneticPr fontId="7" type="noConversion"/>
  </si>
  <si>
    <t>직업능력개발훈련 훈련비 산출내역서</t>
    <phoneticPr fontId="7" type="noConversion"/>
  </si>
  <si>
    <t>훈련개요</t>
  </si>
  <si>
    <t>훈련형태</t>
  </si>
  <si>
    <t>훈련방법</t>
  </si>
  <si>
    <t>훈련일수</t>
  </si>
  <si>
    <t>집체</t>
  </si>
  <si>
    <t>훈련기관명</t>
    <phoneticPr fontId="7" type="noConversion"/>
  </si>
  <si>
    <t>훈련유형</t>
    <phoneticPr fontId="7" type="noConversion"/>
  </si>
  <si>
    <t>기업직업훈련카드</t>
    <phoneticPr fontId="7" type="noConversion"/>
  </si>
  <si>
    <t>채용예정자</t>
    <phoneticPr fontId="7" type="noConversion"/>
  </si>
  <si>
    <t>훈련단가</t>
    <phoneticPr fontId="7" type="noConversion"/>
  </si>
  <si>
    <t>NCS직종별 기준단가</t>
    <phoneticPr fontId="7" type="noConversion"/>
  </si>
  <si>
    <t>훈련과정명</t>
    <phoneticPr fontId="7" type="noConversion"/>
  </si>
  <si>
    <t>훈련과정 운영비 현황</t>
    <phoneticPr fontId="7" type="noConversion"/>
  </si>
  <si>
    <t>최종 결과</t>
    <phoneticPr fontId="7" type="noConversion"/>
  </si>
  <si>
    <t>1인당 금액</t>
    <phoneticPr fontId="7" type="noConversion"/>
  </si>
  <si>
    <t>NCS코드</t>
  </si>
  <si>
    <t>대분류</t>
  </si>
  <si>
    <t>중분류</t>
  </si>
  <si>
    <t>소분류</t>
  </si>
  <si>
    <t>NCS코드(대)</t>
  </si>
  <si>
    <t>NCS코드(대중)</t>
  </si>
  <si>
    <t>NCS코드(대중소)</t>
  </si>
  <si>
    <t>대분류명</t>
  </si>
  <si>
    <t>중분류명</t>
  </si>
  <si>
    <t>소분류명</t>
  </si>
  <si>
    <t>01. 사업관리</t>
  </si>
  <si>
    <t>01. 프로젝트관리</t>
  </si>
  <si>
    <t xml:space="preserve"> 사업관리</t>
  </si>
  <si>
    <t xml:space="preserve"> 프로젝트관리</t>
  </si>
  <si>
    <t>02. 해외관리</t>
  </si>
  <si>
    <t xml:space="preserve"> 해외관리</t>
  </si>
  <si>
    <t>02. 경영･회계･사무</t>
  </si>
  <si>
    <t>01. 기획사무</t>
  </si>
  <si>
    <t>01. 경영기획</t>
  </si>
  <si>
    <t xml:space="preserve"> 경영･회계･사무</t>
  </si>
  <si>
    <t xml:space="preserve"> 기획사무</t>
  </si>
  <si>
    <t xml:space="preserve"> 경영기획</t>
  </si>
  <si>
    <t>02. 홍보･광고</t>
  </si>
  <si>
    <t xml:space="preserve"> 홍보･광고</t>
  </si>
  <si>
    <t>03. 마케팅</t>
  </si>
  <si>
    <t xml:space="preserve"> 마케팅</t>
  </si>
  <si>
    <t>02. 총무･인사</t>
  </si>
  <si>
    <t>01. 총무</t>
  </si>
  <si>
    <t xml:space="preserve"> 총무･인사</t>
  </si>
  <si>
    <t xml:space="preserve"> 총무</t>
  </si>
  <si>
    <t>02. 인사･조직</t>
  </si>
  <si>
    <t xml:space="preserve"> 인사･조직</t>
  </si>
  <si>
    <t>03. 일반사무</t>
  </si>
  <si>
    <t xml:space="preserve"> 일반사무</t>
  </si>
  <si>
    <t>03. 재무･회계</t>
  </si>
  <si>
    <t>01. 재무</t>
  </si>
  <si>
    <t xml:space="preserve"> 재무･회계</t>
  </si>
  <si>
    <t xml:space="preserve"> 재무</t>
  </si>
  <si>
    <t>02. 회계</t>
  </si>
  <si>
    <t xml:space="preserve"> 회계</t>
  </si>
  <si>
    <t>04. 생산･품질관리</t>
  </si>
  <si>
    <t>01. 생산관리</t>
  </si>
  <si>
    <t xml:space="preserve"> 생산･품질관리</t>
  </si>
  <si>
    <t xml:space="preserve"> 생산관리</t>
  </si>
  <si>
    <t>02. 품질관리</t>
  </si>
  <si>
    <t xml:space="preserve"> 품질관리</t>
  </si>
  <si>
    <t>03. 물류무역관리</t>
  </si>
  <si>
    <t xml:space="preserve"> 물류무역관리</t>
  </si>
  <si>
    <t>03. 금융･보험</t>
  </si>
  <si>
    <t>01. 금융</t>
  </si>
  <si>
    <t>01. 금융영업</t>
  </si>
  <si>
    <t xml:space="preserve"> 금융･보험</t>
  </si>
  <si>
    <t xml:space="preserve"> 금융</t>
  </si>
  <si>
    <t xml:space="preserve"> 금융영업</t>
  </si>
  <si>
    <t>02. 금융상품개발</t>
  </si>
  <si>
    <t xml:space="preserve"> 금융상품개발</t>
  </si>
  <si>
    <t>03. 신용분석</t>
  </si>
  <si>
    <t xml:space="preserve"> 신용분석</t>
  </si>
  <si>
    <t>04. 자산운용</t>
  </si>
  <si>
    <t xml:space="preserve"> 자산운용</t>
  </si>
  <si>
    <t>05. 금융영업지원</t>
  </si>
  <si>
    <t xml:space="preserve"> 금융영업지원</t>
  </si>
  <si>
    <t>06. 증권･외환</t>
  </si>
  <si>
    <t xml:space="preserve"> 증권･외환</t>
  </si>
  <si>
    <t>02. 보험</t>
  </si>
  <si>
    <t>01. 보험상품개발</t>
  </si>
  <si>
    <t xml:space="preserve"> 보험</t>
  </si>
  <si>
    <t xml:space="preserve"> 보험상품개발</t>
  </si>
  <si>
    <t>02. 보험영업･계약</t>
  </si>
  <si>
    <t xml:space="preserve"> 보험영업･계약</t>
  </si>
  <si>
    <t>03. 손해사정</t>
  </si>
  <si>
    <t xml:space="preserve"> 손해사정</t>
  </si>
  <si>
    <t>01. 학교교육</t>
  </si>
  <si>
    <t xml:space="preserve"> 교육･자연･사회과학</t>
  </si>
  <si>
    <t xml:space="preserve"> 학교교육</t>
  </si>
  <si>
    <t>02. 평생교육</t>
  </si>
  <si>
    <t>01. 평생교육</t>
  </si>
  <si>
    <t xml:space="preserve"> 평생교육</t>
  </si>
  <si>
    <t>02. 평생교육운영</t>
  </si>
  <si>
    <t xml:space="preserve"> 평생교육운영</t>
  </si>
  <si>
    <t>03. 직업교육</t>
  </si>
  <si>
    <t>01. 직업교육</t>
  </si>
  <si>
    <t xml:space="preserve"> 직업교육</t>
  </si>
  <si>
    <t>02. 이러닝</t>
  </si>
  <si>
    <t xml:space="preserve"> 이러닝</t>
  </si>
  <si>
    <t>05. 법률･경찰･소방･교도･국방</t>
  </si>
  <si>
    <t>01. 법률</t>
  </si>
  <si>
    <t>01. 법무</t>
  </si>
  <si>
    <t xml:space="preserve"> 법률･경찰･소방･교도･국방</t>
  </si>
  <si>
    <t xml:space="preserve"> 법률</t>
  </si>
  <si>
    <t xml:space="preserve"> 법무</t>
  </si>
  <si>
    <t>02. 지식재산관리</t>
  </si>
  <si>
    <t xml:space="preserve"> 지식재산관리</t>
  </si>
  <si>
    <t>02. 소방방재</t>
  </si>
  <si>
    <t>01. 소방</t>
  </si>
  <si>
    <t xml:space="preserve"> 소방방재</t>
  </si>
  <si>
    <t xml:space="preserve"> 소방</t>
  </si>
  <si>
    <t>02. 방재</t>
  </si>
  <si>
    <t xml:space="preserve"> 방재</t>
  </si>
  <si>
    <t>03. 스마트재난관리</t>
  </si>
  <si>
    <t>스마트재난관리</t>
  </si>
  <si>
    <t>06. 보건･의료</t>
  </si>
  <si>
    <t>01. 보건</t>
  </si>
  <si>
    <t>01. 의료기술지원</t>
  </si>
  <si>
    <t xml:space="preserve"> 보건･의료</t>
  </si>
  <si>
    <t xml:space="preserve"> 보건</t>
  </si>
  <si>
    <t xml:space="preserve"> 의료기술지원</t>
  </si>
  <si>
    <t>02. 보건지원</t>
  </si>
  <si>
    <t xml:space="preserve"> 보건지원</t>
  </si>
  <si>
    <t>03. 약무</t>
  </si>
  <si>
    <t xml:space="preserve"> 약무</t>
  </si>
  <si>
    <t>02. 의료</t>
  </si>
  <si>
    <t>01. 임상의학</t>
  </si>
  <si>
    <t xml:space="preserve"> 의료</t>
  </si>
  <si>
    <t xml:space="preserve"> 임상의학</t>
  </si>
  <si>
    <t>02. 간호</t>
  </si>
  <si>
    <t xml:space="preserve"> 간호</t>
  </si>
  <si>
    <t>03. 기초의학</t>
  </si>
  <si>
    <t xml:space="preserve"> 기초의학</t>
  </si>
  <si>
    <t>04. 임상지원</t>
  </si>
  <si>
    <t xml:space="preserve"> 임상지원</t>
  </si>
  <si>
    <t>07. 사회복지･종교</t>
  </si>
  <si>
    <t>01. 사회복지</t>
  </si>
  <si>
    <t>01. 사회복지정책</t>
  </si>
  <si>
    <t xml:space="preserve"> 사회복지･종교</t>
  </si>
  <si>
    <t xml:space="preserve"> 사회복지</t>
  </si>
  <si>
    <t xml:space="preserve"> 사회복지정책</t>
  </si>
  <si>
    <t>02. 사회복지서비스</t>
  </si>
  <si>
    <t xml:space="preserve"> 사회복지서비스</t>
  </si>
  <si>
    <t>02. 상담</t>
  </si>
  <si>
    <t>01. 직업상담서비스</t>
  </si>
  <si>
    <t xml:space="preserve"> 상담</t>
  </si>
  <si>
    <t xml:space="preserve"> 직업상담서비스</t>
  </si>
  <si>
    <t>02. 청소년지도</t>
  </si>
  <si>
    <t xml:space="preserve"> 청소년지도</t>
  </si>
  <si>
    <t>03. 심리상담</t>
  </si>
  <si>
    <t xml:space="preserve"> 심리상담</t>
  </si>
  <si>
    <t>03. 보육</t>
  </si>
  <si>
    <t>01. 보육</t>
  </si>
  <si>
    <t xml:space="preserve"> 보육</t>
  </si>
  <si>
    <t>01. 문화･예술</t>
  </si>
  <si>
    <t>01. 문화예술경영</t>
  </si>
  <si>
    <t xml:space="preserve"> 문화･예술･디자인･방송</t>
  </si>
  <si>
    <t xml:space="preserve"> 문화･예술</t>
  </si>
  <si>
    <t xml:space="preserve"> 문화예술경영</t>
  </si>
  <si>
    <t>02. 실용예술</t>
  </si>
  <si>
    <t xml:space="preserve"> 실용예술</t>
  </si>
  <si>
    <t>03. 공연예술</t>
  </si>
  <si>
    <t xml:space="preserve"> 공연예술</t>
  </si>
  <si>
    <t>04. 문화재관리</t>
  </si>
  <si>
    <t xml:space="preserve"> 문화재관리</t>
  </si>
  <si>
    <t>02. 디자인</t>
  </si>
  <si>
    <t>01. 디자인</t>
  </si>
  <si>
    <t xml:space="preserve"> 디자인</t>
  </si>
  <si>
    <t>03. 문화콘텐츠</t>
  </si>
  <si>
    <t>01. 문화콘텐츠기획</t>
  </si>
  <si>
    <t xml:space="preserve"> 문화콘텐츠</t>
  </si>
  <si>
    <t xml:space="preserve"> 문화콘텐츠기획</t>
  </si>
  <si>
    <t>02. 문화콘텐츠제작</t>
  </si>
  <si>
    <t xml:space="preserve"> 문화콘텐츠제작</t>
  </si>
  <si>
    <t>03. 문화콘텐츠유통･서비스</t>
  </si>
  <si>
    <t xml:space="preserve"> 문화콘텐츠유통･서비스</t>
  </si>
  <si>
    <t>04. 영상제작</t>
  </si>
  <si>
    <t xml:space="preserve"> 영상제작</t>
  </si>
  <si>
    <t>09. 운전･운송</t>
  </si>
  <si>
    <t>01. 자동차운전･운송</t>
  </si>
  <si>
    <t xml:space="preserve"> 운전･운송</t>
  </si>
  <si>
    <t xml:space="preserve"> 자동차운전･운송</t>
  </si>
  <si>
    <t>02. 철도운전･운송</t>
  </si>
  <si>
    <t>01. 철도운전운영</t>
  </si>
  <si>
    <t xml:space="preserve"> 철도운전･운송</t>
  </si>
  <si>
    <t xml:space="preserve"> 철도운전운영</t>
  </si>
  <si>
    <t>02. 철도시설유지보수</t>
  </si>
  <si>
    <t xml:space="preserve"> 철도시설유지보수</t>
  </si>
  <si>
    <t>03. 선박운전･운송</t>
  </si>
  <si>
    <t>01. 선박운항</t>
  </si>
  <si>
    <t xml:space="preserve"> 선박운전･운송</t>
  </si>
  <si>
    <t xml:space="preserve"> 선박운항</t>
  </si>
  <si>
    <t>02. 검수･검량</t>
  </si>
  <si>
    <t xml:space="preserve"> 검수･검량</t>
  </si>
  <si>
    <t>04. 항공운전･운송</t>
  </si>
  <si>
    <t>01. 항공기조종운송</t>
  </si>
  <si>
    <t xml:space="preserve"> 항공운전･운송</t>
  </si>
  <si>
    <t xml:space="preserve"> 항공기조종운송</t>
  </si>
  <si>
    <t>02. 항공운항</t>
  </si>
  <si>
    <t xml:space="preserve"> 항공운항</t>
  </si>
  <si>
    <t>03. 항행안전시설</t>
  </si>
  <si>
    <t xml:space="preserve"> 항행안전시설</t>
  </si>
  <si>
    <t>10. 영업판매</t>
  </si>
  <si>
    <t>01. 영업</t>
  </si>
  <si>
    <t>01. 일반･해외영업</t>
  </si>
  <si>
    <t xml:space="preserve"> 영업판매</t>
  </si>
  <si>
    <t xml:space="preserve"> 영업</t>
  </si>
  <si>
    <t xml:space="preserve"> 일반･해외영업</t>
  </si>
  <si>
    <t>02. 부동산</t>
  </si>
  <si>
    <t>01. 부동산컨설팅</t>
  </si>
  <si>
    <t xml:space="preserve"> 부동산</t>
  </si>
  <si>
    <t xml:space="preserve"> 부동산컨설팅</t>
  </si>
  <si>
    <t>02. 부동산관리</t>
  </si>
  <si>
    <t xml:space="preserve"> 부동산관리</t>
  </si>
  <si>
    <t>03. 부동산중개</t>
  </si>
  <si>
    <t xml:space="preserve"> 부동산중개</t>
  </si>
  <si>
    <t>04. 감정평가</t>
  </si>
  <si>
    <t xml:space="preserve"> 감정평가</t>
  </si>
  <si>
    <t>03. 판매</t>
  </si>
  <si>
    <t>01. e-비지니스</t>
  </si>
  <si>
    <t xml:space="preserve"> 판매</t>
  </si>
  <si>
    <t xml:space="preserve"> e-비지니스</t>
  </si>
  <si>
    <t>02. 일반판매</t>
  </si>
  <si>
    <t xml:space="preserve"> 일반판매</t>
  </si>
  <si>
    <t>03. 상품중개⋅경매</t>
  </si>
  <si>
    <t xml:space="preserve"> 상품중개⋅경매</t>
  </si>
  <si>
    <t>11. 경비･청소</t>
  </si>
  <si>
    <t>01. 경비</t>
  </si>
  <si>
    <t>01. 경비･경호</t>
  </si>
  <si>
    <t xml:space="preserve"> 경비･청소</t>
  </si>
  <si>
    <t xml:space="preserve"> 경비</t>
  </si>
  <si>
    <t xml:space="preserve"> 경비･경호</t>
  </si>
  <si>
    <t>02. 청소</t>
  </si>
  <si>
    <t>01. 청소</t>
  </si>
  <si>
    <t xml:space="preserve"> 청소</t>
  </si>
  <si>
    <t>12. 이용･숙박･여행･오락･스포츠</t>
  </si>
  <si>
    <t>01. 이･미용</t>
  </si>
  <si>
    <t>01. 이･미용서비스</t>
  </si>
  <si>
    <t xml:space="preserve"> 이용･숙박･여행･오락･스포츠</t>
  </si>
  <si>
    <t xml:space="preserve"> 이･미용</t>
  </si>
  <si>
    <t xml:space="preserve"> 이･미용서비스</t>
  </si>
  <si>
    <t>02. 결혼･장례</t>
  </si>
  <si>
    <t>01. 결혼서비스</t>
  </si>
  <si>
    <t xml:space="preserve"> 결혼･장례</t>
  </si>
  <si>
    <t xml:space="preserve"> 결혼서비스</t>
  </si>
  <si>
    <t>02. 장례서비스</t>
  </si>
  <si>
    <t xml:space="preserve"> 장례서비스</t>
  </si>
  <si>
    <t>03. 관광･레저</t>
  </si>
  <si>
    <t>01. 여행서비스</t>
  </si>
  <si>
    <t xml:space="preserve"> 관광･레저</t>
  </si>
  <si>
    <t xml:space="preserve"> 여행서비스</t>
  </si>
  <si>
    <t>02. 숙박서비스</t>
  </si>
  <si>
    <t xml:space="preserve"> 숙박서비스</t>
  </si>
  <si>
    <t>03. 컨벤션</t>
  </si>
  <si>
    <t xml:space="preserve"> 컨벤션</t>
  </si>
  <si>
    <t>04. 관광레저서비스</t>
  </si>
  <si>
    <t xml:space="preserve"> 관광레저서비스</t>
  </si>
  <si>
    <t>04. 스포츠</t>
  </si>
  <si>
    <t>01. 스포츠용품</t>
  </si>
  <si>
    <t xml:space="preserve"> 스포츠</t>
  </si>
  <si>
    <t xml:space="preserve"> 스포츠용품</t>
  </si>
  <si>
    <t>02. 스포츠시설</t>
  </si>
  <si>
    <t xml:space="preserve"> 스포츠시설</t>
  </si>
  <si>
    <t>03. 스포츠경기･지도</t>
  </si>
  <si>
    <t xml:space="preserve"> 스포츠경기･지도</t>
  </si>
  <si>
    <t>04. 스포츠마케팅</t>
  </si>
  <si>
    <t xml:space="preserve"> 스포츠마케팅</t>
  </si>
  <si>
    <t>05. 레크리에이션</t>
  </si>
  <si>
    <t xml:space="preserve"> 레크리에이션</t>
  </si>
  <si>
    <t>13. 음식서비스</t>
  </si>
  <si>
    <t>01. 식음료조리･서비스</t>
  </si>
  <si>
    <t>01. 음식조리</t>
  </si>
  <si>
    <t xml:space="preserve"> 음식서비스</t>
  </si>
  <si>
    <t xml:space="preserve"> 식음료조리･서비스</t>
  </si>
  <si>
    <t xml:space="preserve"> 음식조리</t>
  </si>
  <si>
    <t>02. 식음료서비스</t>
  </si>
  <si>
    <t xml:space="preserve"> 식음료서비스</t>
  </si>
  <si>
    <t>03. 외식경영</t>
  </si>
  <si>
    <t xml:space="preserve"> 외식경영</t>
  </si>
  <si>
    <t>14. 건설</t>
  </si>
  <si>
    <t>01. 건설공사관리</t>
  </si>
  <si>
    <t>01. 건설시공전관리</t>
  </si>
  <si>
    <t xml:space="preserve"> 건설</t>
  </si>
  <si>
    <t xml:space="preserve"> 건설공사관리</t>
  </si>
  <si>
    <t xml:space="preserve"> 건설시공전관리</t>
  </si>
  <si>
    <t>02. 건설시공관리</t>
  </si>
  <si>
    <t xml:space="preserve"> 건설시공관리</t>
  </si>
  <si>
    <t>03. 건설시공후관리</t>
  </si>
  <si>
    <t xml:space="preserve"> 건설시공후관리</t>
  </si>
  <si>
    <t>02. 토목</t>
  </si>
  <si>
    <t>01. 토목설계･감리</t>
  </si>
  <si>
    <t xml:space="preserve"> 토목</t>
  </si>
  <si>
    <t xml:space="preserve"> 토목설계･감리</t>
  </si>
  <si>
    <t>02. 토목시공</t>
  </si>
  <si>
    <t xml:space="preserve"> 토목시공</t>
  </si>
  <si>
    <t>03. 측량･지리정보개발</t>
  </si>
  <si>
    <t xml:space="preserve"> 측량･지리정보개발</t>
  </si>
  <si>
    <t>03. 건축</t>
  </si>
  <si>
    <t>01. 건축설계･감리</t>
  </si>
  <si>
    <t xml:space="preserve"> 건축</t>
  </si>
  <si>
    <t xml:space="preserve"> 건축설계･감리</t>
  </si>
  <si>
    <t>02. 건축시공</t>
  </si>
  <si>
    <t xml:space="preserve"> 건축시공</t>
  </si>
  <si>
    <t>03. 건축설비설계･시공</t>
  </si>
  <si>
    <t xml:space="preserve"> 건축설비설계･시공</t>
  </si>
  <si>
    <t>04. 플랜트</t>
  </si>
  <si>
    <t>01. 플랜트설계･감리</t>
  </si>
  <si>
    <t xml:space="preserve"> 플랜트</t>
  </si>
  <si>
    <t xml:space="preserve"> 플랜트설계･감리</t>
  </si>
  <si>
    <t>02. 플랜트시공</t>
  </si>
  <si>
    <t xml:space="preserve"> 플랜트시공</t>
  </si>
  <si>
    <t>03. 플랜트사업관리</t>
  </si>
  <si>
    <t xml:space="preserve"> 플랜트사업관리</t>
  </si>
  <si>
    <t>05. 조경</t>
  </si>
  <si>
    <t>01. 조경</t>
  </si>
  <si>
    <t xml:space="preserve"> 조경</t>
  </si>
  <si>
    <t>06. 도시･교통</t>
  </si>
  <si>
    <t>01. 국토･도시계획</t>
  </si>
  <si>
    <t xml:space="preserve"> 도시･교통</t>
  </si>
  <si>
    <t xml:space="preserve"> 국토･도시계획</t>
  </si>
  <si>
    <t>02. 교통계획･설계</t>
  </si>
  <si>
    <t xml:space="preserve"> 교통계획･설계</t>
  </si>
  <si>
    <t>03. 주거서비스</t>
  </si>
  <si>
    <t xml:space="preserve"> 주거서비스</t>
  </si>
  <si>
    <t>04. 지능형교통</t>
  </si>
  <si>
    <t xml:space="preserve"> 지능형교통</t>
  </si>
  <si>
    <t>07. 건설기계운전･정비</t>
  </si>
  <si>
    <t>01. 토공기계운전</t>
  </si>
  <si>
    <t xml:space="preserve"> 건설기계운전･정비</t>
  </si>
  <si>
    <t xml:space="preserve"> 토공기계운전</t>
  </si>
  <si>
    <t>02. 기초공건설기계운전</t>
  </si>
  <si>
    <t xml:space="preserve"> 기초공건설기계운전</t>
  </si>
  <si>
    <t>03. 콘크리트공기계운전</t>
  </si>
  <si>
    <t xml:space="preserve"> 콘크리트공기계운전</t>
  </si>
  <si>
    <t>04. 적재기계운전</t>
  </si>
  <si>
    <t xml:space="preserve"> 적재기계운전</t>
  </si>
  <si>
    <t>05. 양중기계운전</t>
  </si>
  <si>
    <t xml:space="preserve"> 양중기계운전</t>
  </si>
  <si>
    <t>06. 건설기계정비</t>
  </si>
  <si>
    <t xml:space="preserve"> 건설기계정비</t>
  </si>
  <si>
    <t>08. 해양자원</t>
  </si>
  <si>
    <t>01. 해양환경조사</t>
  </si>
  <si>
    <t xml:space="preserve"> 해양자원</t>
  </si>
  <si>
    <t xml:space="preserve"> 해양환경조사</t>
  </si>
  <si>
    <t>02. 해양환경관리</t>
  </si>
  <si>
    <t xml:space="preserve"> 해양환경관리</t>
  </si>
  <si>
    <t>03. 해양플랜트 설계‧설치‧운용</t>
  </si>
  <si>
    <t xml:space="preserve"> 해양플랜트 설계‧설치‧운용</t>
  </si>
  <si>
    <t>04. 해양자원개발･관리</t>
  </si>
  <si>
    <t xml:space="preserve"> 해양자원개발･관리</t>
  </si>
  <si>
    <t>05. 잠수</t>
  </si>
  <si>
    <t>건설</t>
  </si>
  <si>
    <t>해양자원</t>
  </si>
  <si>
    <t xml:space="preserve"> 잠수</t>
  </si>
  <si>
    <t>15. 기계</t>
  </si>
  <si>
    <t>01. 기계설계</t>
  </si>
  <si>
    <t>01. 설계기획</t>
  </si>
  <si>
    <t xml:space="preserve"> 기계</t>
  </si>
  <si>
    <t xml:space="preserve"> 기계설계</t>
  </si>
  <si>
    <t xml:space="preserve"> 설계기획</t>
  </si>
  <si>
    <t>02. 기계설계</t>
  </si>
  <si>
    <t>02. 기계가공</t>
  </si>
  <si>
    <t>01. 절삭가공</t>
  </si>
  <si>
    <t xml:space="preserve"> 기계가공</t>
  </si>
  <si>
    <t xml:space="preserve"> 절삭가공</t>
  </si>
  <si>
    <t>02. 특수가공</t>
  </si>
  <si>
    <t xml:space="preserve"> 특수가공</t>
  </si>
  <si>
    <t>03. 기계조립･관리</t>
  </si>
  <si>
    <t>01. 기계조립</t>
  </si>
  <si>
    <t xml:space="preserve"> 기계조립･관리</t>
  </si>
  <si>
    <t xml:space="preserve"> 기계조립</t>
  </si>
  <si>
    <t>02. 기계생산관리</t>
  </si>
  <si>
    <t xml:space="preserve"> 기계생산관리</t>
  </si>
  <si>
    <t>04. 기계품질관리</t>
  </si>
  <si>
    <t>01. 기계품질관리</t>
  </si>
  <si>
    <t xml:space="preserve"> 기계품질관리</t>
  </si>
  <si>
    <t>05. 기계장치설치</t>
  </si>
  <si>
    <t>01. 기계장비설치･정비</t>
  </si>
  <si>
    <t xml:space="preserve"> 기계장치설치</t>
  </si>
  <si>
    <t xml:space="preserve"> 기계장비설치･정비</t>
  </si>
  <si>
    <t>02. 냉동공조설비</t>
  </si>
  <si>
    <t xml:space="preserve"> 냉동공조설비</t>
  </si>
  <si>
    <t>03. 이륜차정비</t>
  </si>
  <si>
    <t xml:space="preserve"> 이륜차정비</t>
  </si>
  <si>
    <t>06. 자동차</t>
  </si>
  <si>
    <t>01. 자동차설계</t>
  </si>
  <si>
    <t xml:space="preserve"> 자동차</t>
  </si>
  <si>
    <t xml:space="preserve"> 자동차설계</t>
  </si>
  <si>
    <t>02. 자동차제작</t>
  </si>
  <si>
    <t xml:space="preserve"> 자동차제작</t>
  </si>
  <si>
    <t>03. 자동차정비</t>
  </si>
  <si>
    <t xml:space="preserve"> 자동차정비</t>
  </si>
  <si>
    <t>04. 자동차정비관리</t>
  </si>
  <si>
    <t xml:space="preserve"> 자동차정비관리</t>
  </si>
  <si>
    <t>05. 자동차관리</t>
  </si>
  <si>
    <t xml:space="preserve"> 자동차관리</t>
  </si>
  <si>
    <t>07. 철도차량제작</t>
  </si>
  <si>
    <t>01. 철도차량설계･제작</t>
  </si>
  <si>
    <t xml:space="preserve"> 철도차량제작</t>
  </si>
  <si>
    <t xml:space="preserve"> 철도차량설계･제작</t>
  </si>
  <si>
    <t>02. 철도차량유지보수</t>
  </si>
  <si>
    <t xml:space="preserve"> 철도차량유지보수</t>
  </si>
  <si>
    <t>08. 조선</t>
  </si>
  <si>
    <t>01. 선박설계</t>
  </si>
  <si>
    <t xml:space="preserve"> 조선</t>
  </si>
  <si>
    <t xml:space="preserve"> 선박설계</t>
  </si>
  <si>
    <t>02. 선체건조</t>
  </si>
  <si>
    <t xml:space="preserve"> 선체건조</t>
  </si>
  <si>
    <t>03. 선박의장생산</t>
  </si>
  <si>
    <t xml:space="preserve"> 선박의장생산</t>
  </si>
  <si>
    <t>04. 선박품질관리</t>
  </si>
  <si>
    <t xml:space="preserve"> 선박품질관리</t>
  </si>
  <si>
    <t>05. 선박생산관리</t>
  </si>
  <si>
    <t xml:space="preserve"> 선박생산관리</t>
  </si>
  <si>
    <t>06. 시운전</t>
  </si>
  <si>
    <t xml:space="preserve"> 시운전</t>
  </si>
  <si>
    <t>07. 선박정비</t>
  </si>
  <si>
    <t xml:space="preserve"> 선박정비</t>
  </si>
  <si>
    <t>08. 레저선박</t>
  </si>
  <si>
    <t xml:space="preserve"> 레저선박</t>
  </si>
  <si>
    <t>09. 항공기제작</t>
  </si>
  <si>
    <t>01. 항공기설계</t>
  </si>
  <si>
    <t xml:space="preserve"> 항공기제작</t>
  </si>
  <si>
    <t xml:space="preserve"> 항공기설계</t>
  </si>
  <si>
    <t>02. 항공기제작</t>
  </si>
  <si>
    <t>03. 항공기정비</t>
  </si>
  <si>
    <t xml:space="preserve"> 항공기정비</t>
  </si>
  <si>
    <t>04. 항공장비관리</t>
  </si>
  <si>
    <t xml:space="preserve"> 항공장비관리</t>
  </si>
  <si>
    <t>10. 금형</t>
  </si>
  <si>
    <t>00. 금형(공통)</t>
  </si>
  <si>
    <t xml:space="preserve"> 금형</t>
  </si>
  <si>
    <t xml:space="preserve"> 금형(공통)</t>
  </si>
  <si>
    <t>01. 사출금형</t>
  </si>
  <si>
    <t xml:space="preserve"> 사출금형</t>
  </si>
  <si>
    <t>02. 프레스금형</t>
  </si>
  <si>
    <t xml:space="preserve"> 프레스금형</t>
  </si>
  <si>
    <t>03. 다이캐스팅금형</t>
  </si>
  <si>
    <t xml:space="preserve"> 다이캐스팅금형</t>
  </si>
  <si>
    <t>11. 스마트공장(smart factory)</t>
  </si>
  <si>
    <t>01. 스마트공장(smart factory)설계</t>
  </si>
  <si>
    <t xml:space="preserve"> 스마트공장(smart factory)</t>
  </si>
  <si>
    <t xml:space="preserve"> 스마트공장(smart factory)설계</t>
  </si>
  <si>
    <t>02. 스마트공장(smart factory)설치</t>
  </si>
  <si>
    <t xml:space="preserve"> 스마트공장(smart factory)설치</t>
  </si>
  <si>
    <t>03. 스마트공장(smart factory) 운영관리</t>
  </si>
  <si>
    <t xml:space="preserve"> 스마트공장(smart factory) 운영관리</t>
  </si>
  <si>
    <t>16. 재료</t>
  </si>
  <si>
    <t>01. 금속재료</t>
  </si>
  <si>
    <t>01. 금속엔지니어링</t>
  </si>
  <si>
    <t xml:space="preserve"> 재료</t>
  </si>
  <si>
    <t xml:space="preserve"> 금속재료</t>
  </si>
  <si>
    <t xml:space="preserve"> 금속엔지니어링</t>
  </si>
  <si>
    <t>02. 금속재료제조</t>
  </si>
  <si>
    <t xml:space="preserve"> 금속재료제조</t>
  </si>
  <si>
    <t>03. 금속가공</t>
  </si>
  <si>
    <t xml:space="preserve"> 금속가공</t>
  </si>
  <si>
    <t>04. 표면처리</t>
  </si>
  <si>
    <t xml:space="preserve"> 표면처리</t>
  </si>
  <si>
    <t>05. 용접</t>
  </si>
  <si>
    <t xml:space="preserve"> 용접</t>
  </si>
  <si>
    <t>06. 비철금속재료제조</t>
  </si>
  <si>
    <t xml:space="preserve"> 비철금속재료제조</t>
  </si>
  <si>
    <t>02. 세라믹재료</t>
  </si>
  <si>
    <t>00. 세라믹재료공통</t>
  </si>
  <si>
    <t xml:space="preserve"> 세라믹재료</t>
  </si>
  <si>
    <t xml:space="preserve"> 세라믹재료공통</t>
  </si>
  <si>
    <t>03. 소성‧소결세라믹제조</t>
  </si>
  <si>
    <t xml:space="preserve"> 소성‧소결세라믹제조</t>
  </si>
  <si>
    <t>04. 용융세라믹제조</t>
  </si>
  <si>
    <t xml:space="preserve"> 용융세라믹제조</t>
  </si>
  <si>
    <t>05. 탄소재료제조</t>
  </si>
  <si>
    <t xml:space="preserve"> 탄소재료제조</t>
  </si>
  <si>
    <t xml:space="preserve">01. 화학‧ 바이오 공통 </t>
  </si>
  <si>
    <t>01. 화학물질‧품질관리</t>
  </si>
  <si>
    <t xml:space="preserve"> 화학·바이오</t>
  </si>
  <si>
    <t xml:space="preserve"> 화학‧ 바이오 공통 </t>
  </si>
  <si>
    <t xml:space="preserve"> 화학물질‧품질관리</t>
  </si>
  <si>
    <t>02. 화학공정관리</t>
  </si>
  <si>
    <t xml:space="preserve"> 화학공정관리</t>
  </si>
  <si>
    <t>03. 화학제품연구개발</t>
  </si>
  <si>
    <t xml:space="preserve"> 화학제품연구개발</t>
  </si>
  <si>
    <t>02. 석유‧기초 화학물</t>
  </si>
  <si>
    <t>00. 석유화학공통</t>
  </si>
  <si>
    <t xml:space="preserve"> 석유‧기초 화학물</t>
  </si>
  <si>
    <t xml:space="preserve"> 석유화학공통</t>
  </si>
  <si>
    <t>01. 석유천연가스</t>
  </si>
  <si>
    <t xml:space="preserve"> 석유천연가스</t>
  </si>
  <si>
    <t>02. 기초유기화학물</t>
  </si>
  <si>
    <t xml:space="preserve"> 기초유기화학물</t>
  </si>
  <si>
    <t>03. 기초무기화학물</t>
  </si>
  <si>
    <t>고무제품제조</t>
  </si>
  <si>
    <t>03. 정밀화학</t>
  </si>
  <si>
    <t>00. 정밀화학공통</t>
  </si>
  <si>
    <t xml:space="preserve"> 정밀화학</t>
  </si>
  <si>
    <t xml:space="preserve"> 정밀화학공통</t>
  </si>
  <si>
    <t>01. 비료농약</t>
  </si>
  <si>
    <t xml:space="preserve"> 비료농약</t>
  </si>
  <si>
    <t>02. 기능성정밀화학</t>
  </si>
  <si>
    <t xml:space="preserve"> 기능성정밀화학</t>
  </si>
  <si>
    <t>06. 의약품</t>
  </si>
  <si>
    <t xml:space="preserve"> 의약품</t>
  </si>
  <si>
    <t>07. 화장품</t>
  </si>
  <si>
    <t xml:space="preserve"> 화장품</t>
  </si>
  <si>
    <t>04. 플라스틱, 고무</t>
  </si>
  <si>
    <t>01. 플라스틱</t>
  </si>
  <si>
    <t xml:space="preserve"> 플라스틱, 고무</t>
  </si>
  <si>
    <t xml:space="preserve"> 플라스틱</t>
  </si>
  <si>
    <t>02. 고무</t>
  </si>
  <si>
    <t xml:space="preserve"> 고무</t>
  </si>
  <si>
    <t>05. 바이오</t>
  </si>
  <si>
    <t>01. 바이오의약</t>
  </si>
  <si>
    <t xml:space="preserve"> 바이오</t>
  </si>
  <si>
    <t xml:space="preserve"> 바이오의약</t>
  </si>
  <si>
    <t>02. 바이오화학</t>
  </si>
  <si>
    <t xml:space="preserve"> 바이오화학</t>
  </si>
  <si>
    <t>03. 바이오기술</t>
  </si>
  <si>
    <t xml:space="preserve"> 바이오기술</t>
  </si>
  <si>
    <t>18. 섬유･의복</t>
  </si>
  <si>
    <t>01. 섬유제조</t>
  </si>
  <si>
    <t>01. 섬유생산</t>
  </si>
  <si>
    <t xml:space="preserve"> 섬유･의복</t>
  </si>
  <si>
    <t xml:space="preserve"> 섬유제조</t>
  </si>
  <si>
    <t xml:space="preserve"> 섬유생산</t>
  </si>
  <si>
    <t>02. 섬유가공</t>
  </si>
  <si>
    <t xml:space="preserve"> 섬유가공</t>
  </si>
  <si>
    <t>03. 섬유생산관리</t>
  </si>
  <si>
    <t xml:space="preserve"> 섬유생산관리</t>
  </si>
  <si>
    <t>02. 패션</t>
  </si>
  <si>
    <t>01. 패션제품기획</t>
  </si>
  <si>
    <t xml:space="preserve"> 패션</t>
  </si>
  <si>
    <t xml:space="preserve"> 패션제품기획</t>
  </si>
  <si>
    <t>02. 패션제품생산</t>
  </si>
  <si>
    <t xml:space="preserve"> 패션제품생산</t>
  </si>
  <si>
    <t>03. 패션제품유통</t>
  </si>
  <si>
    <t xml:space="preserve"> 패션제품유통</t>
  </si>
  <si>
    <t>04. 신발개발･생산</t>
  </si>
  <si>
    <t xml:space="preserve"> 신발개발･생산</t>
  </si>
  <si>
    <t>03. 의복관리</t>
  </si>
  <si>
    <t>01. 세탁·수선</t>
  </si>
  <si>
    <t xml:space="preserve"> 의복관리</t>
  </si>
  <si>
    <t xml:space="preserve"> 세탁·수선</t>
  </si>
  <si>
    <t>19. 전기･전자</t>
  </si>
  <si>
    <t>01. 전기</t>
  </si>
  <si>
    <t>01. 발전설비설계</t>
  </si>
  <si>
    <t xml:space="preserve"> 전기･전자</t>
  </si>
  <si>
    <t xml:space="preserve"> 전기</t>
  </si>
  <si>
    <t xml:space="preserve"> 발전설비설계</t>
  </si>
  <si>
    <t>02. 발전설비운영</t>
  </si>
  <si>
    <t xml:space="preserve"> 발전설비운영</t>
  </si>
  <si>
    <t>03. 송배전설비</t>
  </si>
  <si>
    <t xml:space="preserve"> 송배전설비</t>
  </si>
  <si>
    <t>04. 지능형전력망설비</t>
  </si>
  <si>
    <t xml:space="preserve"> 지능형전력망설비</t>
  </si>
  <si>
    <t>05. 전기기기제작</t>
  </si>
  <si>
    <t xml:space="preserve"> 전기기기제작</t>
  </si>
  <si>
    <t>06. 전기설비설계･감리</t>
  </si>
  <si>
    <t xml:space="preserve"> 전기설비설계･감리</t>
  </si>
  <si>
    <t>07. 전기공사</t>
  </si>
  <si>
    <t xml:space="preserve"> 전기공사</t>
  </si>
  <si>
    <t>08. 전기자동제어</t>
  </si>
  <si>
    <t xml:space="preserve"> 전기자동제어</t>
  </si>
  <si>
    <t>09. 전기철도</t>
  </si>
  <si>
    <t xml:space="preserve"> 전기철도</t>
  </si>
  <si>
    <t>10. 철도신호제어</t>
  </si>
  <si>
    <t xml:space="preserve"> 철도신호제어</t>
  </si>
  <si>
    <t>11. 초임계CO₂발전</t>
  </si>
  <si>
    <t xml:space="preserve"> 초임계CO₂발전</t>
  </si>
  <si>
    <t>12. 전기저장장치</t>
  </si>
  <si>
    <t xml:space="preserve"> 전기저장장치</t>
  </si>
  <si>
    <t>13. 미래형전기시스템</t>
  </si>
  <si>
    <t xml:space="preserve"> 미래형전기시스템</t>
  </si>
  <si>
    <t>14. 전지</t>
  </si>
  <si>
    <t xml:space="preserve"> 전지</t>
  </si>
  <si>
    <t>02. 전자기기일반</t>
  </si>
  <si>
    <t>01. 전자제품개발기획･생산</t>
  </si>
  <si>
    <t xml:space="preserve"> 전자기기일반</t>
  </si>
  <si>
    <t xml:space="preserve"> 전자제품개발기획･생산</t>
  </si>
  <si>
    <t>02. 전자부품기획･생산</t>
  </si>
  <si>
    <t xml:space="preserve"> 전자부품기획･생산</t>
  </si>
  <si>
    <t>03. 전자제품고객지원</t>
  </si>
  <si>
    <t xml:space="preserve"> 전자제품고객지원</t>
  </si>
  <si>
    <t>03. 전자기기개발</t>
  </si>
  <si>
    <t>01. 가전기기개발</t>
  </si>
  <si>
    <t xml:space="preserve"> 전자기기개발</t>
  </si>
  <si>
    <t xml:space="preserve"> 가전기기개발</t>
  </si>
  <si>
    <t>02. 산업용전자기기개발</t>
  </si>
  <si>
    <t xml:space="preserve"> 산업용전자기기개발</t>
  </si>
  <si>
    <t>03. 정보통신기기개발</t>
  </si>
  <si>
    <t xml:space="preserve"> 정보통신기기개발</t>
  </si>
  <si>
    <t>04. 전자응용기기개발</t>
  </si>
  <si>
    <t xml:space="preserve"> 전자응용기기개발</t>
  </si>
  <si>
    <t>05. 전자부품개발</t>
  </si>
  <si>
    <t xml:space="preserve"> 전자부품개발</t>
  </si>
  <si>
    <t>06. 반도체개발</t>
  </si>
  <si>
    <t xml:space="preserve"> 반도체개발</t>
  </si>
  <si>
    <t>07. 디스플레이개발</t>
  </si>
  <si>
    <t xml:space="preserve"> 디스플레이개발</t>
  </si>
  <si>
    <t>08. 로봇개발</t>
  </si>
  <si>
    <t xml:space="preserve"> 로봇개발</t>
  </si>
  <si>
    <t>09. 의료장비제조</t>
  </si>
  <si>
    <t xml:space="preserve"> 의료장비제조</t>
  </si>
  <si>
    <t>10. 광기술개발</t>
  </si>
  <si>
    <t xml:space="preserve"> 광기술개발</t>
  </si>
  <si>
    <t>11. 3D프린터개발</t>
  </si>
  <si>
    <t xml:space="preserve"> 3D프린터개발</t>
  </si>
  <si>
    <t>12. 가상훈련시스템개발</t>
  </si>
  <si>
    <t xml:space="preserve"> 가상훈련시스템개발</t>
  </si>
  <si>
    <t>13. 착용형스마트기기</t>
  </si>
  <si>
    <t xml:space="preserve"> 착용형스마트기기</t>
  </si>
  <si>
    <t>14. 플렉시블디스플레이개발</t>
  </si>
  <si>
    <t xml:space="preserve"> 플렉시블디스플레이개발</t>
  </si>
  <si>
    <t>15. 스마트팜개발</t>
  </si>
  <si>
    <t xml:space="preserve"> 스마트팜개발</t>
  </si>
  <si>
    <t>16. OLED개발</t>
  </si>
  <si>
    <t xml:space="preserve"> OLED개발</t>
  </si>
  <si>
    <t>17. 커넥티드카개발</t>
  </si>
  <si>
    <t xml:space="preserve"> 커넥티드카개발</t>
  </si>
  <si>
    <t>18. 자율주행개발</t>
  </si>
  <si>
    <t xml:space="preserve"> 자율주행개발</t>
  </si>
  <si>
    <t>19. 원격시스템개발</t>
  </si>
  <si>
    <t xml:space="preserve"> 원격시스템개발</t>
  </si>
  <si>
    <t>20. 정보통신</t>
  </si>
  <si>
    <t>01. 정보기술</t>
  </si>
  <si>
    <t>01. 정보기술전략･계획</t>
  </si>
  <si>
    <t xml:space="preserve"> 정보통신</t>
  </si>
  <si>
    <t xml:space="preserve"> 정보기술</t>
  </si>
  <si>
    <t xml:space="preserve"> 정보기술전략･계획</t>
  </si>
  <si>
    <t>02. 정보기술개발</t>
  </si>
  <si>
    <t xml:space="preserve"> 정보기술개발</t>
  </si>
  <si>
    <t>03. 정보기술운영</t>
  </si>
  <si>
    <t xml:space="preserve"> 정보기술운영</t>
  </si>
  <si>
    <t>04. 정보기술관리</t>
  </si>
  <si>
    <t xml:space="preserve"> 정보기술관리</t>
  </si>
  <si>
    <t>05. 정보기술영업</t>
  </si>
  <si>
    <t xml:space="preserve"> 정보기술영업</t>
  </si>
  <si>
    <t>06. 정보보호</t>
  </si>
  <si>
    <t xml:space="preserve"> 정보보호</t>
  </si>
  <si>
    <t>07. 인공지능</t>
  </si>
  <si>
    <t xml:space="preserve"> 인공지능</t>
  </si>
  <si>
    <t>08. 블록체인</t>
  </si>
  <si>
    <t xml:space="preserve"> 블록체인</t>
  </si>
  <si>
    <t>09. 스마트물류</t>
  </si>
  <si>
    <t xml:space="preserve"> 스마트물류</t>
  </si>
  <si>
    <t>10. 디지털트윈</t>
  </si>
  <si>
    <t xml:space="preserve"> 디지털트윈</t>
  </si>
  <si>
    <t>02. 통신기술</t>
  </si>
  <si>
    <t>01. 유선통신구축</t>
  </si>
  <si>
    <t xml:space="preserve"> 통신기술</t>
  </si>
  <si>
    <t xml:space="preserve"> 유선통신구축</t>
  </si>
  <si>
    <t>02. 무선통신구축</t>
  </si>
  <si>
    <t xml:space="preserve"> 무선통신구축</t>
  </si>
  <si>
    <t>03. 통신서비스</t>
  </si>
  <si>
    <t xml:space="preserve"> 통신서비스</t>
  </si>
  <si>
    <t>04. 실감형콘텐츠제작</t>
  </si>
  <si>
    <t xml:space="preserve"> 실감형콘텐츠제작</t>
  </si>
  <si>
    <t>03. 방송기술</t>
  </si>
  <si>
    <t>01. 방송제작기술</t>
  </si>
  <si>
    <t xml:space="preserve"> 방송기술</t>
  </si>
  <si>
    <t xml:space="preserve"> 방송제작기술</t>
  </si>
  <si>
    <t>02. 방송플랫폼기술</t>
  </si>
  <si>
    <t xml:space="preserve"> 방송플랫폼기술</t>
  </si>
  <si>
    <t>03. 방송서비스</t>
  </si>
  <si>
    <t xml:space="preserve"> 방송서비스</t>
  </si>
  <si>
    <t>21. 식품가공</t>
  </si>
  <si>
    <t>01. 식품가공</t>
  </si>
  <si>
    <t xml:space="preserve"> 식품가공</t>
  </si>
  <si>
    <t>02. 식품저장</t>
  </si>
  <si>
    <t xml:space="preserve"> 식품저장</t>
  </si>
  <si>
    <t>03. 식품유통</t>
  </si>
  <si>
    <t xml:space="preserve"> 식품유통</t>
  </si>
  <si>
    <t>02. 제과･제빵･떡제조</t>
  </si>
  <si>
    <t>01. 제과･제빵･떡제조</t>
  </si>
  <si>
    <t xml:space="preserve"> 제과･제빵･떡제조</t>
  </si>
  <si>
    <t>22. 인쇄･목재･가구･공예</t>
  </si>
  <si>
    <t>01. 인쇄･출판</t>
  </si>
  <si>
    <t>01. 출판</t>
  </si>
  <si>
    <t xml:space="preserve"> 인쇄･목재･가구･공예</t>
  </si>
  <si>
    <t xml:space="preserve"> 인쇄･출판</t>
  </si>
  <si>
    <t xml:space="preserve"> 출판</t>
  </si>
  <si>
    <t>02. 인쇄</t>
  </si>
  <si>
    <t xml:space="preserve"> 인쇄</t>
  </si>
  <si>
    <t>02. 공예</t>
  </si>
  <si>
    <t>01. 공예</t>
  </si>
  <si>
    <t xml:space="preserve"> 공예</t>
  </si>
  <si>
    <t>02. 귀금속･보석</t>
  </si>
  <si>
    <t xml:space="preserve"> 귀금속･보석</t>
  </si>
  <si>
    <t>23. 환경･에너지･안전</t>
  </si>
  <si>
    <t>01. 산업환경</t>
  </si>
  <si>
    <t>01. 수질관리</t>
  </si>
  <si>
    <t xml:space="preserve"> 환경･에너지･안전</t>
  </si>
  <si>
    <t xml:space="preserve"> 산업환경</t>
  </si>
  <si>
    <t xml:space="preserve"> 수질관리</t>
  </si>
  <si>
    <t>02. 대기관리</t>
  </si>
  <si>
    <t xml:space="preserve"> 대기관리</t>
  </si>
  <si>
    <t>03. 폐기물관리</t>
  </si>
  <si>
    <t xml:space="preserve"> 폐기물관리</t>
  </si>
  <si>
    <t>04. 소음진동관리</t>
  </si>
  <si>
    <t xml:space="preserve"> 소음진동관리</t>
  </si>
  <si>
    <t>05. 토양․지하수관리</t>
  </si>
  <si>
    <t xml:space="preserve"> 토양․지하수관리</t>
  </si>
  <si>
    <t>02. 환경보건</t>
  </si>
  <si>
    <t>01. 환경보건관리</t>
  </si>
  <si>
    <t xml:space="preserve"> 환경보건</t>
  </si>
  <si>
    <t xml:space="preserve"> 환경보건관리</t>
  </si>
  <si>
    <t>03. 자연환경</t>
  </si>
  <si>
    <t>01. 생태복원･관리</t>
  </si>
  <si>
    <t xml:space="preserve"> 자연환경</t>
  </si>
  <si>
    <t xml:space="preserve"> 생태복원･관리</t>
  </si>
  <si>
    <t>04. 환경서비스</t>
  </si>
  <si>
    <t>01. 환경경영</t>
  </si>
  <si>
    <t xml:space="preserve"> 환경서비스</t>
  </si>
  <si>
    <t xml:space="preserve"> 환경경영</t>
  </si>
  <si>
    <t>02. 환경평가</t>
  </si>
  <si>
    <t xml:space="preserve"> 환경평가</t>
  </si>
  <si>
    <t>05. 에너지･자원</t>
  </si>
  <si>
    <t>01. 광산조사･탐사</t>
  </si>
  <si>
    <t xml:space="preserve"> 에너지･자원</t>
  </si>
  <si>
    <t xml:space="preserve"> 광산조사･탐사</t>
  </si>
  <si>
    <t>02. 광물･석유자원개발･생산</t>
  </si>
  <si>
    <t xml:space="preserve"> 광물･석유자원개발･생산</t>
  </si>
  <si>
    <t>03. 광산환경관리</t>
  </si>
  <si>
    <t xml:space="preserve"> 광산환경관리</t>
  </si>
  <si>
    <t>04. 광산보안</t>
  </si>
  <si>
    <t xml:space="preserve"> 광산보안</t>
  </si>
  <si>
    <t>05. 재생에너지</t>
  </si>
  <si>
    <t xml:space="preserve"> 재생에너지</t>
  </si>
  <si>
    <t>06. 에너지관리</t>
  </si>
  <si>
    <t xml:space="preserve"> 에너지관리</t>
  </si>
  <si>
    <t>07. 신에너지</t>
  </si>
  <si>
    <t xml:space="preserve"> 신에너지</t>
  </si>
  <si>
    <t>06. 산업안전</t>
  </si>
  <si>
    <t>01. 산업안전관리</t>
  </si>
  <si>
    <t xml:space="preserve"> 산업안전</t>
  </si>
  <si>
    <t xml:space="preserve"> 산업안전관리</t>
  </si>
  <si>
    <t>02. 산업보건관리</t>
  </si>
  <si>
    <t xml:space="preserve"> 산업보건관리</t>
  </si>
  <si>
    <t>03. 비파괴검사</t>
  </si>
  <si>
    <t xml:space="preserve"> 비파괴검사</t>
  </si>
  <si>
    <t>24. 농림어업</t>
  </si>
  <si>
    <t>01. 농업</t>
  </si>
  <si>
    <t>01. 작물재배</t>
  </si>
  <si>
    <t xml:space="preserve"> 농림어업</t>
  </si>
  <si>
    <t xml:space="preserve"> 농업</t>
  </si>
  <si>
    <t xml:space="preserve"> 작물재배</t>
  </si>
  <si>
    <t>02. 종자생산･유통</t>
  </si>
  <si>
    <t xml:space="preserve"> 종자생산･유통</t>
  </si>
  <si>
    <t>03. 농촌개발</t>
  </si>
  <si>
    <t xml:space="preserve"> 농촌개발</t>
  </si>
  <si>
    <t>04. 화훼장식</t>
  </si>
  <si>
    <t xml:space="preserve"> 화훼장식</t>
  </si>
  <si>
    <t>02. 축산</t>
  </si>
  <si>
    <t>01. 축산자원개발</t>
  </si>
  <si>
    <t xml:space="preserve"> 축산</t>
  </si>
  <si>
    <t xml:space="preserve"> 축산자원개발</t>
  </si>
  <si>
    <t>02. 사육관리</t>
  </si>
  <si>
    <t xml:space="preserve"> 사육관리</t>
  </si>
  <si>
    <t>03. 임업</t>
  </si>
  <si>
    <t>01. 산림자원조성</t>
  </si>
  <si>
    <t xml:space="preserve"> 임업</t>
  </si>
  <si>
    <t xml:space="preserve"> 산림자원조성</t>
  </si>
  <si>
    <t>02. 산림관리</t>
  </si>
  <si>
    <t xml:space="preserve"> 산림관리</t>
  </si>
  <si>
    <t>03. 임산물생산･가공</t>
  </si>
  <si>
    <t xml:space="preserve"> 임산물생산･가공</t>
  </si>
  <si>
    <t>04. 수산</t>
  </si>
  <si>
    <t>01. 어업</t>
  </si>
  <si>
    <t xml:space="preserve"> 수산</t>
  </si>
  <si>
    <t xml:space="preserve"> 어업</t>
  </si>
  <si>
    <t>02. 양식</t>
  </si>
  <si>
    <t xml:space="preserve"> 양식</t>
  </si>
  <si>
    <t>03. 수산자원관리</t>
  </si>
  <si>
    <t xml:space="preserve"> 수산자원관리</t>
  </si>
  <si>
    <t>04. 어촌개발</t>
  </si>
  <si>
    <t xml:space="preserve"> 어촌개발</t>
  </si>
  <si>
    <t>NCS직종별 기준단가(2023년12월 )</t>
    <phoneticPr fontId="7" type="noConversion"/>
  </si>
  <si>
    <r>
      <t>04. 교육</t>
    </r>
    <r>
      <rPr>
        <sz val="10"/>
        <color theme="1"/>
        <rFont val="맑은 고딕"/>
        <family val="3"/>
        <charset val="128"/>
        <scheme val="major"/>
      </rPr>
      <t>･</t>
    </r>
    <r>
      <rPr>
        <sz val="10"/>
        <color theme="1"/>
        <rFont val="맑은 고딕"/>
        <family val="3"/>
        <charset val="129"/>
        <scheme val="major"/>
      </rPr>
      <t>자연</t>
    </r>
    <r>
      <rPr>
        <sz val="10"/>
        <color theme="1"/>
        <rFont val="맑은 고딕"/>
        <family val="3"/>
        <charset val="128"/>
        <scheme val="major"/>
      </rPr>
      <t>･</t>
    </r>
    <r>
      <rPr>
        <sz val="10"/>
        <color theme="1"/>
        <rFont val="맑은 고딕"/>
        <family val="3"/>
        <charset val="129"/>
        <scheme val="major"/>
      </rPr>
      <t>사회과학</t>
    </r>
  </si>
  <si>
    <r>
      <t>08. 문화</t>
    </r>
    <r>
      <rPr>
        <sz val="10"/>
        <color theme="1"/>
        <rFont val="맑은 고딕"/>
        <family val="3"/>
        <charset val="128"/>
        <scheme val="major"/>
      </rPr>
      <t>･</t>
    </r>
    <r>
      <rPr>
        <sz val="10"/>
        <color theme="1"/>
        <rFont val="맑은 고딕"/>
        <family val="3"/>
        <charset val="129"/>
        <scheme val="major"/>
      </rPr>
      <t>예술</t>
    </r>
    <r>
      <rPr>
        <sz val="10"/>
        <color theme="1"/>
        <rFont val="맑은 고딕"/>
        <family val="3"/>
        <charset val="128"/>
        <scheme val="major"/>
      </rPr>
      <t>･</t>
    </r>
    <r>
      <rPr>
        <sz val="10"/>
        <color theme="1"/>
        <rFont val="맑은 고딕"/>
        <family val="3"/>
        <charset val="129"/>
        <scheme val="major"/>
      </rPr>
      <t>디자인</t>
    </r>
    <r>
      <rPr>
        <sz val="10"/>
        <color theme="1"/>
        <rFont val="맑은 고딕"/>
        <family val="3"/>
        <charset val="128"/>
        <scheme val="major"/>
      </rPr>
      <t>･</t>
    </r>
    <r>
      <rPr>
        <sz val="10"/>
        <color theme="1"/>
        <rFont val="맑은 고딕"/>
        <family val="3"/>
        <charset val="129"/>
        <scheme val="major"/>
      </rPr>
      <t>방송</t>
    </r>
  </si>
  <si>
    <t>17. 화학·바이오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</si>
</sst>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7" formatCode="_-* #,##0_-;\-* #,##0_-;_-* &quot;-&quot;_-;_-@_-"/>
  </numFmts>
  <fonts count="20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  <font>
      <b/>
      <sz val="14"/>
      <color theme="4"/>
      <name val="맑은 고딕"/>
      <family val="3"/>
      <charset val="129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</font>
    <font>
      <b/>
      <sz val="10"/>
      <color rgb="FF0000FF"/>
      <name val="맑은 고딕"/>
      <family val="3"/>
      <charset val="129"/>
    </font>
    <font>
      <sz val="10"/>
      <color rgb="FF000000"/>
      <name val="맑은 고딕"/>
      <family val="3"/>
      <charset val="129"/>
      <scheme val="major"/>
    </font>
    <font>
      <sz val="10"/>
      <color theme="1"/>
      <name val="맑은 고딕"/>
      <family val="3"/>
      <charset val="128"/>
      <scheme val="major"/>
    </font>
  </fonts>
  <fills count="8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77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3" fillId="0" borderId="36" xfId="0" applyFont="1" applyBorder="1">
      <alignment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0" fillId="0" borderId="0" xfId="1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5" borderId="21" xfId="2" applyFont="1" applyFill="1" applyBorder="1" applyAlignment="1" applyProtection="1">
      <alignment horizontal="center" vertical="center" wrapText="1"/>
      <protection locked="0"/>
    </xf>
    <xf numFmtId="0" fontId="10" fillId="5" borderId="22" xfId="2" applyFont="1" applyFill="1" applyBorder="1" applyAlignment="1" applyProtection="1">
      <alignment horizontal="center" vertical="center" wrapText="1"/>
      <protection locked="0"/>
    </xf>
    <xf numFmtId="0" fontId="11" fillId="0" borderId="7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0" fillId="0" borderId="0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2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41" fontId="5" fillId="5" borderId="21" xfId="1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16" fillId="0" borderId="7" xfId="0" applyFont="1" applyBorder="1">
      <alignment vertical="center"/>
    </xf>
    <xf numFmtId="41" fontId="16" fillId="0" borderId="7" xfId="1" applyFont="1" applyBorder="1">
      <alignment vertical="center"/>
    </xf>
    <xf numFmtId="41" fontId="16" fillId="4" borderId="7" xfId="1" applyFont="1" applyFill="1" applyBorder="1">
      <alignment vertical="center"/>
    </xf>
    <xf numFmtId="41" fontId="16" fillId="4" borderId="7" xfId="1" applyNumberFormat="1" applyFont="1" applyFill="1" applyBorder="1">
      <alignment vertical="center"/>
    </xf>
    <xf numFmtId="0" fontId="16" fillId="4" borderId="5" xfId="0" applyFont="1" applyFill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0" fillId="5" borderId="19" xfId="2" applyFont="1" applyFill="1" applyBorder="1" applyAlignment="1" applyProtection="1">
      <alignment horizontal="center" vertical="center" wrapText="1"/>
      <protection locked="0"/>
    </xf>
    <xf numFmtId="0" fontId="11" fillId="0" borderId="39" xfId="2" applyFont="1" applyBorder="1" applyAlignment="1">
      <alignment horizontal="center" vertical="center"/>
    </xf>
    <xf numFmtId="0" fontId="10" fillId="7" borderId="38" xfId="2" applyFont="1" applyFill="1" applyBorder="1" applyAlignment="1" applyProtection="1">
      <alignment horizontal="center" vertical="center"/>
      <protection locked="0"/>
    </xf>
    <xf numFmtId="0" fontId="5" fillId="7" borderId="3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3" fillId="0" borderId="0" xfId="0" applyFont="1">
      <alignment vertical="center"/>
    </xf>
    <xf numFmtId="49" fontId="14" fillId="6" borderId="1" xfId="2" applyNumberFormat="1" applyFont="1" applyFill="1" applyBorder="1" applyAlignment="1">
      <alignment horizontal="center" vertical="center"/>
    </xf>
    <xf numFmtId="0" fontId="14" fillId="6" borderId="1" xfId="2" applyFont="1" applyFill="1" applyBorder="1" applyAlignment="1">
      <alignment horizontal="center" vertical="center"/>
    </xf>
    <xf numFmtId="0" fontId="12" fillId="0" borderId="0" xfId="2" applyFont="1">
      <alignment vertical="center"/>
    </xf>
    <xf numFmtId="0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vertical="center" wrapText="1"/>
    </xf>
    <xf numFmtId="0" fontId="15" fillId="0" borderId="1" xfId="2" applyFont="1" applyBorder="1" applyAlignment="1">
      <alignment horizontal="left" vertical="center" wrapText="1"/>
    </xf>
    <xf numFmtId="3" fontId="15" fillId="0" borderId="1" xfId="2" applyNumberFormat="1" applyFont="1" applyBorder="1" applyAlignment="1">
      <alignment horizontal="center" vertical="center" wrapText="1"/>
    </xf>
    <xf numFmtId="0" fontId="15" fillId="0" borderId="0" xfId="2" applyFont="1">
      <alignment vertical="center"/>
    </xf>
    <xf numFmtId="0" fontId="15" fillId="0" borderId="1" xfId="2" applyFont="1" applyBorder="1" applyAlignment="1">
      <alignment horizontal="center" vertical="center"/>
    </xf>
    <xf numFmtId="0" fontId="18" fillId="0" borderId="0" xfId="0" applyFont="1">
      <alignment vertical="center"/>
    </xf>
    <xf numFmtId="0" fontId="15" fillId="0" borderId="1" xfId="2" quotePrefix="1" applyNumberFormat="1" applyFont="1" applyBorder="1" applyAlignment="1">
      <alignment horizontal="center" vertical="center"/>
    </xf>
  </cellXfs>
  <cellStyles count="5">
    <cellStyle name="백분율 2" xfId="4" xr:uid="{00000000-0005-0000-0000-00002F000000}"/>
    <cellStyle name="쉼표 [0]" xfId="1" builtinId="6"/>
    <cellStyle name="쉼표 [0] 2" xfId="3" xr:uid="{00000000-0005-0000-0000-000030000000}"/>
    <cellStyle name="표준" xfId="0" builtinId="0"/>
    <cellStyle name="표준 2" xfId="2" xr:uid="{00000000-0005-0000-0000-00003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10</xdr:row>
      <xdr:rowOff>133350</xdr:rowOff>
    </xdr:from>
    <xdr:to>
      <xdr:col>11</xdr:col>
      <xdr:colOff>600075</xdr:colOff>
      <xdr:row>15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6225" y="4705350"/>
          <a:ext cx="11106150" cy="971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ko-KR" sz="1200">
              <a:latin typeface="HY헤드라인M" panose="02030600000101010101" pitchFamily="18" charset="-127"/>
              <a:ea typeface="HY헤드라인M" panose="02030600000101010101" pitchFamily="18" charset="-127"/>
            </a:rPr>
            <a:t>◈ </a:t>
          </a:r>
          <a:r>
            <a:rPr lang="ko-KR" altLang="en-US" sz="1200">
              <a:latin typeface="HY헤드라인M" panose="02030600000101010101" pitchFamily="18" charset="-127"/>
              <a:ea typeface="HY헤드라인M" panose="02030600000101010101" pitchFamily="18" charset="-127"/>
            </a:rPr>
            <a:t>작성요령</a:t>
          </a:r>
          <a:endParaRPr lang="en-US" altLang="ko-KR" sz="1200">
            <a:latin typeface="HY헤드라인M" panose="02030600000101010101" pitchFamily="18" charset="-127"/>
            <a:ea typeface="HY헤드라인M" panose="02030600000101010101" pitchFamily="18" charset="-127"/>
          </a:endParaRPr>
        </a:p>
        <a:p>
          <a:endParaRPr lang="en-US" altLang="ko-KR" sz="1200">
            <a:latin typeface="HY헤드라인M" panose="02030600000101010101" pitchFamily="18" charset="-127"/>
            <a:ea typeface="HY헤드라인M" panose="02030600000101010101" pitchFamily="18" charset="-127"/>
          </a:endParaRPr>
        </a:p>
        <a:p>
          <a:r>
            <a:rPr lang="en-US" altLang="ko-KR" sz="1200">
              <a:latin typeface="HY헤드라인M" panose="02030600000101010101" pitchFamily="18" charset="-127"/>
              <a:ea typeface="HY헤드라인M" panose="02030600000101010101" pitchFamily="18" charset="-127"/>
            </a:rPr>
            <a:t>1. </a:t>
          </a:r>
          <a:r>
            <a:rPr lang="ko-KR" altLang="en-US" sz="1200">
              <a:latin typeface="HY헤드라인M" panose="02030600000101010101" pitchFamily="18" charset="-127"/>
              <a:ea typeface="HY헤드라인M" panose="02030600000101010101" pitchFamily="18" charset="-127"/>
            </a:rPr>
            <a:t>총괄표에 단가</a:t>
          </a:r>
          <a:r>
            <a:rPr lang="en-US" altLang="ko-KR" sz="1200">
              <a:latin typeface="HY헤드라인M" panose="02030600000101010101" pitchFamily="18" charset="-127"/>
              <a:ea typeface="HY헤드라인M" panose="02030600000101010101" pitchFamily="18" charset="-127"/>
            </a:rPr>
            <a:t>, </a:t>
          </a:r>
          <a:r>
            <a:rPr lang="ko-KR" altLang="en-US" sz="1200">
              <a:latin typeface="HY헤드라인M" panose="02030600000101010101" pitchFamily="18" charset="-127"/>
              <a:ea typeface="HY헤드라인M" panose="02030600000101010101" pitchFamily="18" charset="-127"/>
            </a:rPr>
            <a:t>훈련인원</a:t>
          </a:r>
          <a:r>
            <a:rPr lang="en-US" altLang="ko-KR" sz="1200">
              <a:latin typeface="HY헤드라인M" panose="02030600000101010101" pitchFamily="18" charset="-127"/>
              <a:ea typeface="HY헤드라인M" panose="02030600000101010101" pitchFamily="18" charset="-127"/>
            </a:rPr>
            <a:t>,</a:t>
          </a:r>
          <a:r>
            <a:rPr lang="en-US" altLang="ko-KR" sz="1200" baseline="0">
              <a:latin typeface="HY헤드라인M" panose="02030600000101010101" pitchFamily="18" charset="-127"/>
              <a:ea typeface="HY헤드라인M" panose="02030600000101010101" pitchFamily="18" charset="-127"/>
            </a:rPr>
            <a:t> </a:t>
          </a:r>
          <a:r>
            <a:rPr lang="ko-KR" altLang="en-US" sz="1200" baseline="0">
              <a:latin typeface="HY헤드라인M" panose="02030600000101010101" pitchFamily="18" charset="-127"/>
              <a:ea typeface="HY헤드라인M" panose="02030600000101010101" pitchFamily="18" charset="-127"/>
            </a:rPr>
            <a:t>훈련시간</a:t>
          </a:r>
          <a:r>
            <a:rPr lang="en-US" altLang="ko-KR" sz="1200" baseline="0">
              <a:latin typeface="HY헤드라인M" panose="02030600000101010101" pitchFamily="18" charset="-127"/>
              <a:ea typeface="HY헤드라인M" panose="02030600000101010101" pitchFamily="18" charset="-127"/>
            </a:rPr>
            <a:t>, </a:t>
          </a:r>
          <a:r>
            <a:rPr lang="ko-KR" altLang="en-US" sz="1200" baseline="0">
              <a:latin typeface="HY헤드라인M" panose="02030600000101010101" pitchFamily="18" charset="-127"/>
              <a:ea typeface="HY헤드라인M" panose="02030600000101010101" pitchFamily="18" charset="-127"/>
            </a:rPr>
            <a:t>총금액을</a:t>
          </a:r>
          <a:r>
            <a:rPr lang="ko-KR" altLang="en-US" sz="1200">
              <a:latin typeface="HY헤드라인M" panose="02030600000101010101" pitchFamily="18" charset="-127"/>
              <a:ea typeface="HY헤드라인M" panose="02030600000101010101" pitchFamily="18" charset="-127"/>
            </a:rPr>
            <a:t> 기재하고 과정합계부터 기타 훈련비용까지는 별도 작성 후 제출</a:t>
          </a:r>
          <a:endParaRPr lang="en-US" altLang="ko-KR" sz="1200">
            <a:latin typeface="HY헤드라인M" panose="02030600000101010101" pitchFamily="18" charset="-127"/>
            <a:ea typeface="HY헤드라인M" panose="02030600000101010101" pitchFamily="18" charset="-127"/>
          </a:endParaRPr>
        </a:p>
        <a:p>
          <a:r>
            <a:rPr lang="en-US" altLang="ko-KR" sz="1200">
              <a:latin typeface="HY헤드라인M" panose="02030600000101010101" pitchFamily="18" charset="-127"/>
              <a:ea typeface="HY헤드라인M" panose="02030600000101010101" pitchFamily="18" charset="-127"/>
            </a:rPr>
            <a:t>2.</a:t>
          </a:r>
          <a:r>
            <a:rPr lang="en-US" altLang="ko-KR" sz="1200" baseline="0">
              <a:latin typeface="HY헤드라인M" panose="02030600000101010101" pitchFamily="18" charset="-127"/>
              <a:ea typeface="HY헤드라인M" panose="02030600000101010101" pitchFamily="18" charset="-127"/>
            </a:rPr>
            <a:t> </a:t>
          </a:r>
          <a:r>
            <a:rPr lang="ko-KR" altLang="en-US" sz="1200" baseline="0">
              <a:latin typeface="HY헤드라인M" panose="02030600000101010101" pitchFamily="18" charset="-127"/>
              <a:ea typeface="HY헤드라인M" panose="02030600000101010101" pitchFamily="18" charset="-127"/>
            </a:rPr>
            <a:t>지원기준에 따라 항목</a:t>
          </a:r>
          <a:r>
            <a:rPr lang="en-US" altLang="ko-KR" sz="1200" baseline="0">
              <a:latin typeface="HY헤드라인M" panose="02030600000101010101" pitchFamily="18" charset="-127"/>
              <a:ea typeface="HY헤드라인M" panose="02030600000101010101" pitchFamily="18" charset="-127"/>
            </a:rPr>
            <a:t>, </a:t>
          </a:r>
          <a:r>
            <a:rPr lang="ko-KR" altLang="en-US" sz="1200" baseline="0">
              <a:latin typeface="HY헤드라인M" panose="02030600000101010101" pitchFamily="18" charset="-127"/>
              <a:ea typeface="HY헤드라인M" panose="02030600000101010101" pitchFamily="18" charset="-127"/>
            </a:rPr>
            <a:t>단가를 정확하게 기재하여야 하며</a:t>
          </a:r>
          <a:r>
            <a:rPr lang="en-US" altLang="ko-KR" sz="1200" baseline="0">
              <a:latin typeface="HY헤드라인M" panose="02030600000101010101" pitchFamily="18" charset="-127"/>
              <a:ea typeface="HY헤드라인M" panose="02030600000101010101" pitchFamily="18" charset="-127"/>
            </a:rPr>
            <a:t>, </a:t>
          </a:r>
          <a:r>
            <a:rPr lang="ko-KR" altLang="en-US" sz="1200" baseline="0">
              <a:latin typeface="HY헤드라인M" panose="02030600000101010101" pitchFamily="18" charset="-127"/>
              <a:ea typeface="HY헤드라인M" panose="02030600000101010101" pitchFamily="18" charset="-127"/>
            </a:rPr>
            <a:t>모든 항목에 대해서는 증빙자료를 제출하여야 하며 증빙자료를 제출하지 않으면 지원 불가</a:t>
          </a:r>
          <a:endParaRPr lang="en-US" altLang="ko-KR" sz="1200" baseline="0">
            <a:latin typeface="HY헤드라인M" panose="02030600000101010101" pitchFamily="18" charset="-127"/>
            <a:ea typeface="HY헤드라인M" panose="02030600000101010101" pitchFamily="18" charset="-127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8"/>
  <sheetViews>
    <sheetView tabSelected="1" zoomScaleNormal="100" workbookViewId="0">
      <selection activeCell="I22" sqref="I22"/>
    </sheetView>
  </sheetViews>
  <sheetFormatPr defaultRowHeight="16.5" x14ac:dyDescent="0.3"/>
  <cols>
    <col min="1" max="1" width="8.625" style="1" customWidth="1"/>
    <col min="2" max="2" width="22.75" style="1" customWidth="1"/>
    <col min="3" max="3" width="19.25" customWidth="1"/>
    <col min="4" max="4" width="18.75" style="36" bestFit="1" customWidth="1"/>
    <col min="5" max="5" width="12.625" style="36" customWidth="1"/>
    <col min="6" max="6" width="10.5" style="36" bestFit="1" customWidth="1"/>
    <col min="7" max="7" width="8.5" style="36" customWidth="1"/>
    <col min="8" max="8" width="16.875" style="36" customWidth="1"/>
    <col min="9" max="9" width="15.5" style="36" bestFit="1" customWidth="1"/>
    <col min="10" max="11" width="14.625" style="36" bestFit="1" customWidth="1"/>
    <col min="12" max="12" width="17.625" style="1" bestFit="1" customWidth="1"/>
    <col min="13" max="13" width="19.5" hidden="1" customWidth="1"/>
  </cols>
  <sheetData>
    <row r="1" spans="1:13" ht="27" customHeight="1" thickBot="1" x14ac:dyDescent="0.35">
      <c r="A1" s="39" t="s">
        <v>71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1"/>
      <c r="M1" s="95" t="s">
        <v>78</v>
      </c>
    </row>
    <row r="2" spans="1:13" ht="27" customHeight="1" thickBot="1" x14ac:dyDescent="0.35">
      <c r="A2" s="108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95"/>
    </row>
    <row r="3" spans="1:13" ht="17.25" thickBot="1" x14ac:dyDescent="0.35">
      <c r="B3" s="112" t="s">
        <v>72</v>
      </c>
      <c r="C3" s="1"/>
      <c r="D3"/>
      <c r="M3" s="96" t="s">
        <v>79</v>
      </c>
    </row>
    <row r="4" spans="1:13" ht="21" customHeight="1" x14ac:dyDescent="0.3">
      <c r="B4" s="110" t="s">
        <v>77</v>
      </c>
      <c r="C4" s="100" t="s">
        <v>83</v>
      </c>
      <c r="D4" s="90" t="s">
        <v>73</v>
      </c>
      <c r="E4" s="90" t="s">
        <v>74</v>
      </c>
      <c r="F4" s="91" t="s">
        <v>75</v>
      </c>
      <c r="G4" s="94"/>
      <c r="H4" s="94"/>
      <c r="I4" s="94"/>
      <c r="M4" s="97" t="s">
        <v>80</v>
      </c>
    </row>
    <row r="5" spans="1:13" ht="26.25" customHeight="1" thickBot="1" x14ac:dyDescent="0.35">
      <c r="B5" s="111"/>
      <c r="C5" s="11"/>
      <c r="D5" s="92"/>
      <c r="E5" s="92" t="s">
        <v>76</v>
      </c>
      <c r="F5" s="93"/>
      <c r="G5" s="98"/>
      <c r="H5" s="98"/>
      <c r="I5" s="98"/>
    </row>
    <row r="6" spans="1:13" ht="17.25" thickBot="1" x14ac:dyDescent="0.35">
      <c r="B6"/>
    </row>
    <row r="7" spans="1:13" ht="17.25" thickBot="1" x14ac:dyDescent="0.35">
      <c r="B7" s="113" t="s">
        <v>84</v>
      </c>
    </row>
    <row r="8" spans="1:13" ht="21" customHeight="1" x14ac:dyDescent="0.3">
      <c r="A8" s="114"/>
      <c r="B8" s="99" t="s">
        <v>85</v>
      </c>
      <c r="C8" s="100" t="s">
        <v>57</v>
      </c>
      <c r="D8" s="101" t="s">
        <v>82</v>
      </c>
      <c r="E8" s="101" t="s">
        <v>68</v>
      </c>
      <c r="F8" s="101" t="s">
        <v>38</v>
      </c>
      <c r="G8" s="101" t="s">
        <v>54</v>
      </c>
      <c r="H8" s="101" t="s">
        <v>55</v>
      </c>
      <c r="I8" s="101" t="s">
        <v>56</v>
      </c>
      <c r="J8" s="101" t="s">
        <v>86</v>
      </c>
      <c r="K8" s="101" t="s">
        <v>81</v>
      </c>
      <c r="L8" s="102" t="s">
        <v>58</v>
      </c>
    </row>
    <row r="9" spans="1:13" ht="33" customHeight="1" thickBot="1" x14ac:dyDescent="0.35">
      <c r="A9" s="115"/>
      <c r="B9" s="116" t="e">
        <f>IF(L9="N","적정","검토필요")</f>
        <v>#DIV/0!</v>
      </c>
      <c r="C9" s="103"/>
      <c r="D9" s="104"/>
      <c r="E9" s="104"/>
      <c r="F9" s="104"/>
      <c r="G9" s="104"/>
      <c r="H9" s="104"/>
      <c r="I9" s="105" t="e">
        <f>IF(H9/G9&gt;=0,H9/G9,"-")</f>
        <v>#DIV/0!</v>
      </c>
      <c r="J9" s="106" t="e">
        <f>H9/G9/E9</f>
        <v>#DIV/0!</v>
      </c>
      <c r="K9" s="106" t="e">
        <f>ROUNDDOWN(H9/G9/F9/E9,0)</f>
        <v>#DIV/0!</v>
      </c>
      <c r="L9" s="107" t="e">
        <f>IF(H9/G9/E9/F9/3&gt;D9,"Y","N")</f>
        <v>#DIV/0!</v>
      </c>
    </row>
    <row r="21" ht="27" customHeight="1" x14ac:dyDescent="0.3"/>
    <row r="26" ht="16.5" customHeight="1" x14ac:dyDescent="0.3"/>
    <row r="28" ht="16.5" customHeight="1" x14ac:dyDescent="0.3"/>
    <row r="44" ht="27" customHeight="1" x14ac:dyDescent="0.3"/>
    <row r="69" ht="16.5" customHeight="1" x14ac:dyDescent="0.3"/>
    <row r="71" ht="27" customHeight="1" x14ac:dyDescent="0.3"/>
    <row r="83" ht="27" customHeight="1" x14ac:dyDescent="0.3"/>
    <row r="101" ht="27" customHeight="1" x14ac:dyDescent="0.3"/>
    <row r="150" ht="27" customHeight="1" x14ac:dyDescent="0.3"/>
    <row r="160" ht="27" customHeight="1" x14ac:dyDescent="0.3"/>
    <row r="214" ht="16.5" customHeight="1" x14ac:dyDescent="0.3"/>
    <row r="218" ht="27" customHeight="1" x14ac:dyDescent="0.3"/>
  </sheetData>
  <mergeCells count="1">
    <mergeCell ref="A1:L1"/>
  </mergeCells>
  <phoneticPr fontId="7" type="noConversion"/>
  <dataValidations count="1">
    <dataValidation type="list" allowBlank="1" showInputMessage="1" showErrorMessage="1" sqref="D5" xr:uid="{834FC182-0C36-41E6-BD8C-FAF49BDDC58C}">
      <formula1>$M$3:$M$4</formula1>
    </dataValidation>
  </dataValidations>
  <pageMargins left="0.69999998807907104" right="0.69999998807907104" top="0.75" bottom="0.75" header="0.30000001192092896" footer="0.30000001192092896"/>
  <pageSetup paperSize="9" scale="4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8"/>
  <sheetViews>
    <sheetView zoomScaleNormal="100" workbookViewId="0">
      <selection activeCell="H31" sqref="H31"/>
    </sheetView>
  </sheetViews>
  <sheetFormatPr defaultRowHeight="16.5" x14ac:dyDescent="0.3"/>
  <cols>
    <col min="1" max="1" width="12.5" style="1" customWidth="1"/>
    <col min="2" max="2" width="31.75" style="1" bestFit="1" customWidth="1"/>
    <col min="3" max="3" width="16.125" customWidth="1"/>
    <col min="4" max="4" width="8.5" customWidth="1"/>
    <col min="5" max="5" width="10.5" bestFit="1" customWidth="1"/>
    <col min="7" max="7" width="16.125" customWidth="1"/>
  </cols>
  <sheetData>
    <row r="1" spans="1:7" ht="27" customHeight="1" x14ac:dyDescent="0.3">
      <c r="A1" s="50" t="s">
        <v>67</v>
      </c>
      <c r="B1" s="51"/>
      <c r="C1" s="51"/>
      <c r="D1" s="51"/>
      <c r="E1" s="51"/>
      <c r="F1" s="51"/>
      <c r="G1" s="52"/>
    </row>
    <row r="4" spans="1:7" ht="17.25" thickBot="1" x14ac:dyDescent="0.35"/>
    <row r="5" spans="1:7" x14ac:dyDescent="0.3">
      <c r="A5" s="57" t="s">
        <v>10</v>
      </c>
      <c r="B5" s="42" t="s">
        <v>7</v>
      </c>
      <c r="C5" s="42" t="s">
        <v>27</v>
      </c>
      <c r="D5" s="42"/>
      <c r="E5" s="42"/>
      <c r="F5" s="42"/>
      <c r="G5" s="60" t="s">
        <v>32</v>
      </c>
    </row>
    <row r="6" spans="1:7" ht="17.25" thickBot="1" x14ac:dyDescent="0.35">
      <c r="A6" s="58"/>
      <c r="B6" s="59"/>
      <c r="C6" s="26" t="s">
        <v>33</v>
      </c>
      <c r="D6" s="26" t="s">
        <v>9</v>
      </c>
      <c r="E6" s="26" t="s">
        <v>46</v>
      </c>
      <c r="F6" s="26" t="s">
        <v>0</v>
      </c>
      <c r="G6" s="61"/>
    </row>
    <row r="7" spans="1:7" ht="17.25" thickTop="1" x14ac:dyDescent="0.3">
      <c r="A7" s="43" t="s">
        <v>16</v>
      </c>
      <c r="B7" s="44"/>
      <c r="C7" s="44"/>
      <c r="D7" s="44"/>
      <c r="E7" s="44"/>
      <c r="F7" s="45"/>
      <c r="G7" s="32">
        <f>G8+G12+G15+G18+G21+G25</f>
        <v>0</v>
      </c>
    </row>
    <row r="8" spans="1:7" x14ac:dyDescent="0.3">
      <c r="A8" s="48" t="s">
        <v>8</v>
      </c>
      <c r="B8" s="54" t="s">
        <v>6</v>
      </c>
      <c r="C8" s="55"/>
      <c r="D8" s="55"/>
      <c r="E8" s="55"/>
      <c r="F8" s="56"/>
      <c r="G8" s="4">
        <f>SUM(G9:G11)</f>
        <v>0</v>
      </c>
    </row>
    <row r="9" spans="1:7" x14ac:dyDescent="0.3">
      <c r="A9" s="48"/>
      <c r="B9" s="6" t="s">
        <v>24</v>
      </c>
      <c r="C9" s="2"/>
      <c r="D9" s="2"/>
      <c r="E9" s="2"/>
      <c r="F9" s="2"/>
      <c r="G9" s="3"/>
    </row>
    <row r="10" spans="1:7" x14ac:dyDescent="0.3">
      <c r="A10" s="48"/>
      <c r="B10" s="7" t="s">
        <v>34</v>
      </c>
      <c r="C10" s="5"/>
      <c r="D10" s="5"/>
      <c r="E10" s="5"/>
      <c r="F10" s="5"/>
      <c r="G10" s="3"/>
    </row>
    <row r="11" spans="1:7" x14ac:dyDescent="0.3">
      <c r="A11" s="53"/>
      <c r="B11" s="37" t="s">
        <v>69</v>
      </c>
      <c r="C11" s="5"/>
      <c r="D11" s="5"/>
      <c r="E11" s="5"/>
      <c r="F11" s="5"/>
      <c r="G11" s="3"/>
    </row>
    <row r="12" spans="1:7" x14ac:dyDescent="0.3">
      <c r="A12" s="47" t="s">
        <v>1</v>
      </c>
      <c r="B12" s="46" t="s">
        <v>6</v>
      </c>
      <c r="C12" s="46"/>
      <c r="D12" s="46"/>
      <c r="E12" s="46"/>
      <c r="F12" s="46"/>
      <c r="G12" s="3">
        <f>SUM(G13:G14)</f>
        <v>0</v>
      </c>
    </row>
    <row r="13" spans="1:7" x14ac:dyDescent="0.3">
      <c r="A13" s="48"/>
      <c r="B13" s="6" t="s">
        <v>22</v>
      </c>
      <c r="C13" s="2"/>
      <c r="D13" s="2"/>
      <c r="E13" s="2"/>
      <c r="F13" s="2"/>
      <c r="G13" s="3"/>
    </row>
    <row r="14" spans="1:7" x14ac:dyDescent="0.3">
      <c r="A14" s="53"/>
      <c r="B14" s="6" t="s">
        <v>21</v>
      </c>
      <c r="C14" s="2"/>
      <c r="D14" s="2"/>
      <c r="E14" s="2"/>
      <c r="F14" s="2"/>
      <c r="G14" s="3"/>
    </row>
    <row r="15" spans="1:7" x14ac:dyDescent="0.3">
      <c r="A15" s="47" t="s">
        <v>4</v>
      </c>
      <c r="B15" s="46" t="s">
        <v>6</v>
      </c>
      <c r="C15" s="46"/>
      <c r="D15" s="46"/>
      <c r="E15" s="46"/>
      <c r="F15" s="46"/>
      <c r="G15" s="3">
        <f>SUM(G16:G17)</f>
        <v>0</v>
      </c>
    </row>
    <row r="16" spans="1:7" x14ac:dyDescent="0.3">
      <c r="A16" s="48"/>
      <c r="B16" s="6" t="s">
        <v>26</v>
      </c>
      <c r="C16" s="2"/>
      <c r="D16" s="2"/>
      <c r="E16" s="2"/>
      <c r="F16" s="2"/>
      <c r="G16" s="3"/>
    </row>
    <row r="17" spans="1:7" x14ac:dyDescent="0.3">
      <c r="A17" s="53"/>
      <c r="B17" s="6" t="s">
        <v>18</v>
      </c>
      <c r="C17" s="2"/>
      <c r="D17" s="2"/>
      <c r="E17" s="2"/>
      <c r="F17" s="2"/>
      <c r="G17" s="3"/>
    </row>
    <row r="18" spans="1:7" x14ac:dyDescent="0.3">
      <c r="A18" s="47" t="s">
        <v>2</v>
      </c>
      <c r="B18" s="46" t="s">
        <v>6</v>
      </c>
      <c r="C18" s="46"/>
      <c r="D18" s="46"/>
      <c r="E18" s="46"/>
      <c r="F18" s="46"/>
      <c r="G18" s="3">
        <f>SUM(G19:G20)</f>
        <v>0</v>
      </c>
    </row>
    <row r="19" spans="1:7" x14ac:dyDescent="0.3">
      <c r="A19" s="48"/>
      <c r="B19" s="6" t="s">
        <v>12</v>
      </c>
      <c r="C19" s="2"/>
      <c r="D19" s="2"/>
      <c r="E19" s="2"/>
      <c r="F19" s="2"/>
      <c r="G19" s="3"/>
    </row>
    <row r="20" spans="1:7" x14ac:dyDescent="0.3">
      <c r="A20" s="53"/>
      <c r="B20" s="6" t="s">
        <v>36</v>
      </c>
      <c r="C20" s="2"/>
      <c r="D20" s="2"/>
      <c r="E20" s="2"/>
      <c r="F20" s="2"/>
      <c r="G20" s="3"/>
    </row>
    <row r="21" spans="1:7" x14ac:dyDescent="0.3">
      <c r="A21" s="47" t="s">
        <v>11</v>
      </c>
      <c r="B21" s="46" t="s">
        <v>6</v>
      </c>
      <c r="C21" s="46"/>
      <c r="D21" s="46"/>
      <c r="E21" s="46"/>
      <c r="F21" s="46"/>
      <c r="G21" s="3">
        <f>SUM(G22:G24)</f>
        <v>0</v>
      </c>
    </row>
    <row r="22" spans="1:7" x14ac:dyDescent="0.3">
      <c r="A22" s="48"/>
      <c r="B22" s="24" t="s">
        <v>45</v>
      </c>
      <c r="C22" s="25"/>
      <c r="D22" s="25"/>
      <c r="E22" s="25"/>
      <c r="F22" s="25"/>
      <c r="G22" s="3"/>
    </row>
    <row r="23" spans="1:7" x14ac:dyDescent="0.3">
      <c r="A23" s="48"/>
      <c r="B23" s="21" t="s">
        <v>42</v>
      </c>
      <c r="C23" s="2"/>
      <c r="D23" s="2"/>
      <c r="E23" s="2"/>
      <c r="F23" s="2"/>
      <c r="G23" s="3"/>
    </row>
    <row r="24" spans="1:7" x14ac:dyDescent="0.3">
      <c r="A24" s="48"/>
      <c r="B24" s="6" t="s">
        <v>13</v>
      </c>
      <c r="C24" s="2"/>
      <c r="D24" s="2"/>
      <c r="E24" s="2"/>
      <c r="F24" s="2"/>
      <c r="G24" s="3"/>
    </row>
    <row r="25" spans="1:7" x14ac:dyDescent="0.3">
      <c r="A25" s="47" t="s">
        <v>29</v>
      </c>
      <c r="B25" s="46" t="s">
        <v>6</v>
      </c>
      <c r="C25" s="46"/>
      <c r="D25" s="46"/>
      <c r="E25" s="46"/>
      <c r="F25" s="46"/>
      <c r="G25" s="3">
        <f>SUM(G26:G28)</f>
        <v>0</v>
      </c>
    </row>
    <row r="26" spans="1:7" x14ac:dyDescent="0.3">
      <c r="A26" s="48"/>
      <c r="B26" s="21" t="s">
        <v>53</v>
      </c>
      <c r="C26" s="25"/>
      <c r="D26" s="25"/>
      <c r="E26" s="25"/>
      <c r="F26" s="25"/>
      <c r="G26" s="3"/>
    </row>
    <row r="27" spans="1:7" x14ac:dyDescent="0.3">
      <c r="A27" s="48"/>
      <c r="B27" s="24" t="s">
        <v>52</v>
      </c>
      <c r="C27" s="2"/>
      <c r="D27" s="2"/>
      <c r="E27" s="2"/>
      <c r="F27" s="2"/>
      <c r="G27" s="3"/>
    </row>
    <row r="28" spans="1:7" ht="17.25" thickBot="1" x14ac:dyDescent="0.35">
      <c r="A28" s="49"/>
      <c r="B28" s="11" t="s">
        <v>29</v>
      </c>
      <c r="C28" s="30"/>
      <c r="D28" s="30"/>
      <c r="E28" s="30"/>
      <c r="F28" s="30"/>
      <c r="G28" s="31"/>
    </row>
  </sheetData>
  <mergeCells count="18">
    <mergeCell ref="B5:B6"/>
    <mergeCell ref="G5:G6"/>
    <mergeCell ref="C5:F5"/>
    <mergeCell ref="A7:F7"/>
    <mergeCell ref="B25:F25"/>
    <mergeCell ref="A25:A28"/>
    <mergeCell ref="A1:G1"/>
    <mergeCell ref="B12:F12"/>
    <mergeCell ref="B15:F15"/>
    <mergeCell ref="B18:F18"/>
    <mergeCell ref="B21:F21"/>
    <mergeCell ref="A12:A14"/>
    <mergeCell ref="A15:A17"/>
    <mergeCell ref="A18:A20"/>
    <mergeCell ref="A21:A24"/>
    <mergeCell ref="B8:F8"/>
    <mergeCell ref="A8:A11"/>
    <mergeCell ref="A5:A6"/>
  </mergeCells>
  <phoneticPr fontId="7" type="noConversion"/>
  <pageMargins left="0.69999998807907104" right="0.69999998807907104" top="0.75" bottom="0.75" header="0.30000001192092896" footer="0.30000001192092896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4"/>
  <sheetViews>
    <sheetView zoomScaleNormal="100" workbookViewId="0">
      <selection activeCell="C14" sqref="C14"/>
    </sheetView>
  </sheetViews>
  <sheetFormatPr defaultRowHeight="16.5" x14ac:dyDescent="0.3"/>
  <cols>
    <col min="1" max="1" width="12" customWidth="1"/>
    <col min="2" max="2" width="28.5" customWidth="1"/>
    <col min="3" max="4" width="16.25" customWidth="1"/>
    <col min="5" max="5" width="11" customWidth="1"/>
    <col min="6" max="6" width="15.875" customWidth="1"/>
  </cols>
  <sheetData>
    <row r="1" spans="1:6" ht="28.5" customHeight="1" thickBot="1" x14ac:dyDescent="0.35">
      <c r="A1" s="65" t="s">
        <v>8</v>
      </c>
      <c r="B1" s="66"/>
      <c r="C1" s="66"/>
      <c r="D1" s="66"/>
      <c r="E1" s="66"/>
      <c r="F1" s="66"/>
    </row>
    <row r="2" spans="1:6" s="9" customFormat="1" ht="20.100000000000001" customHeight="1" thickBot="1" x14ac:dyDescent="0.35">
      <c r="A2" s="8"/>
    </row>
    <row r="3" spans="1:6" ht="20.100000000000001" customHeight="1" x14ac:dyDescent="0.3">
      <c r="A3" s="67" t="s">
        <v>7</v>
      </c>
      <c r="B3" s="74" t="s">
        <v>27</v>
      </c>
      <c r="C3" s="75"/>
      <c r="D3" s="75"/>
      <c r="E3" s="76"/>
      <c r="F3" s="69" t="s">
        <v>32</v>
      </c>
    </row>
    <row r="4" spans="1:6" ht="20.100000000000001" customHeight="1" x14ac:dyDescent="0.3">
      <c r="A4" s="68"/>
      <c r="B4" s="13" t="s">
        <v>61</v>
      </c>
      <c r="C4" s="13" t="s">
        <v>59</v>
      </c>
      <c r="D4" s="28" t="s">
        <v>60</v>
      </c>
      <c r="E4" s="13" t="s">
        <v>28</v>
      </c>
      <c r="F4" s="70"/>
    </row>
    <row r="5" spans="1:6" ht="20.100000000000001" customHeight="1" x14ac:dyDescent="0.3">
      <c r="A5" s="62" t="s">
        <v>24</v>
      </c>
      <c r="B5" s="71" t="s">
        <v>6</v>
      </c>
      <c r="C5" s="72"/>
      <c r="D5" s="72"/>
      <c r="E5" s="73"/>
      <c r="F5" s="14">
        <f>SUM(F6:F15)</f>
        <v>0</v>
      </c>
    </row>
    <row r="6" spans="1:6" ht="20.100000000000001" customHeight="1" x14ac:dyDescent="0.3">
      <c r="A6" s="63"/>
      <c r="B6" s="6"/>
      <c r="C6" s="6"/>
      <c r="D6" s="6"/>
      <c r="E6" s="6"/>
      <c r="F6" s="10"/>
    </row>
    <row r="7" spans="1:6" ht="20.100000000000001" customHeight="1" x14ac:dyDescent="0.3">
      <c r="A7" s="63"/>
      <c r="B7" s="6"/>
      <c r="C7" s="6"/>
      <c r="D7" s="6"/>
      <c r="E7" s="6"/>
      <c r="F7" s="10"/>
    </row>
    <row r="8" spans="1:6" ht="20.100000000000001" customHeight="1" x14ac:dyDescent="0.3">
      <c r="A8" s="63"/>
      <c r="B8" s="6"/>
      <c r="C8" s="6"/>
      <c r="D8" s="6"/>
      <c r="E8" s="6"/>
      <c r="F8" s="10"/>
    </row>
    <row r="9" spans="1:6" ht="20.100000000000001" customHeight="1" x14ac:dyDescent="0.3">
      <c r="A9" s="63"/>
      <c r="B9" s="6"/>
      <c r="C9" s="6"/>
      <c r="D9" s="6"/>
      <c r="E9" s="6"/>
      <c r="F9" s="10"/>
    </row>
    <row r="10" spans="1:6" ht="20.100000000000001" customHeight="1" x14ac:dyDescent="0.3">
      <c r="A10" s="63"/>
      <c r="B10" s="6"/>
      <c r="C10" s="6"/>
      <c r="D10" s="6"/>
      <c r="E10" s="6"/>
      <c r="F10" s="10"/>
    </row>
    <row r="11" spans="1:6" ht="20.100000000000001" customHeight="1" x14ac:dyDescent="0.3">
      <c r="A11" s="63"/>
      <c r="B11" s="6"/>
      <c r="C11" s="6"/>
      <c r="D11" s="6"/>
      <c r="E11" s="6"/>
      <c r="F11" s="10"/>
    </row>
    <row r="12" spans="1:6" ht="20.100000000000001" customHeight="1" x14ac:dyDescent="0.3">
      <c r="A12" s="63"/>
      <c r="B12" s="6"/>
      <c r="C12" s="6"/>
      <c r="D12" s="6"/>
      <c r="E12" s="6"/>
      <c r="F12" s="10"/>
    </row>
    <row r="13" spans="1:6" ht="20.100000000000001" customHeight="1" x14ac:dyDescent="0.3">
      <c r="A13" s="63"/>
      <c r="B13" s="6"/>
      <c r="C13" s="6"/>
      <c r="D13" s="6"/>
      <c r="E13" s="6"/>
      <c r="F13" s="10"/>
    </row>
    <row r="14" spans="1:6" ht="20.100000000000001" customHeight="1" x14ac:dyDescent="0.3">
      <c r="A14" s="63"/>
      <c r="B14" s="6"/>
      <c r="C14" s="6"/>
      <c r="D14" s="6"/>
      <c r="E14" s="6"/>
      <c r="F14" s="10"/>
    </row>
    <row r="15" spans="1:6" ht="20.100000000000001" customHeight="1" thickBot="1" x14ac:dyDescent="0.35">
      <c r="A15" s="64"/>
      <c r="B15" s="11"/>
      <c r="C15" s="11"/>
      <c r="D15" s="11"/>
      <c r="E15" s="11"/>
      <c r="F15" s="12"/>
    </row>
    <row r="16" spans="1:6" ht="24.75" customHeight="1" thickBot="1" x14ac:dyDescent="0.35"/>
    <row r="17" spans="1:6" ht="20.100000000000001" customHeight="1" x14ac:dyDescent="0.3">
      <c r="A17" s="67" t="s">
        <v>7</v>
      </c>
      <c r="B17" s="74" t="s">
        <v>27</v>
      </c>
      <c r="C17" s="75"/>
      <c r="D17" s="75"/>
      <c r="E17" s="76"/>
      <c r="F17" s="69" t="s">
        <v>32</v>
      </c>
    </row>
    <row r="18" spans="1:6" ht="20.100000000000001" customHeight="1" x14ac:dyDescent="0.3">
      <c r="A18" s="68"/>
      <c r="B18" s="13" t="s">
        <v>61</v>
      </c>
      <c r="C18" s="13" t="s">
        <v>59</v>
      </c>
      <c r="D18" s="28" t="s">
        <v>62</v>
      </c>
      <c r="E18" s="13" t="s">
        <v>28</v>
      </c>
      <c r="F18" s="70"/>
    </row>
    <row r="19" spans="1:6" ht="20.100000000000001" customHeight="1" x14ac:dyDescent="0.3">
      <c r="A19" s="62" t="s">
        <v>34</v>
      </c>
      <c r="B19" s="71" t="s">
        <v>6</v>
      </c>
      <c r="C19" s="72"/>
      <c r="D19" s="72"/>
      <c r="E19" s="73"/>
      <c r="F19" s="14">
        <f>SUM(F20:F29)</f>
        <v>0</v>
      </c>
    </row>
    <row r="20" spans="1:6" ht="20.100000000000001" customHeight="1" x14ac:dyDescent="0.3">
      <c r="A20" s="63"/>
      <c r="B20" s="6"/>
      <c r="C20" s="6"/>
      <c r="D20" s="6"/>
      <c r="E20" s="6"/>
      <c r="F20" s="10"/>
    </row>
    <row r="21" spans="1:6" ht="20.100000000000001" customHeight="1" x14ac:dyDescent="0.3">
      <c r="A21" s="63"/>
      <c r="B21" s="6"/>
      <c r="C21" s="6"/>
      <c r="D21" s="6"/>
      <c r="E21" s="6"/>
      <c r="F21" s="10"/>
    </row>
    <row r="22" spans="1:6" ht="20.100000000000001" customHeight="1" x14ac:dyDescent="0.3">
      <c r="A22" s="63"/>
      <c r="B22" s="6"/>
      <c r="C22" s="6"/>
      <c r="D22" s="6"/>
      <c r="E22" s="6"/>
      <c r="F22" s="10"/>
    </row>
    <row r="23" spans="1:6" ht="20.100000000000001" customHeight="1" x14ac:dyDescent="0.3">
      <c r="A23" s="63"/>
      <c r="B23" s="6"/>
      <c r="C23" s="6"/>
      <c r="D23" s="6"/>
      <c r="E23" s="6"/>
      <c r="F23" s="10"/>
    </row>
    <row r="24" spans="1:6" ht="20.100000000000001" customHeight="1" x14ac:dyDescent="0.3">
      <c r="A24" s="63"/>
      <c r="B24" s="6"/>
      <c r="C24" s="6"/>
      <c r="D24" s="6"/>
      <c r="E24" s="6"/>
      <c r="F24" s="10"/>
    </row>
    <row r="25" spans="1:6" ht="20.100000000000001" customHeight="1" x14ac:dyDescent="0.3">
      <c r="A25" s="63"/>
      <c r="B25" s="6"/>
      <c r="C25" s="6"/>
      <c r="D25" s="6"/>
      <c r="E25" s="6"/>
      <c r="F25" s="10"/>
    </row>
    <row r="26" spans="1:6" ht="20.100000000000001" customHeight="1" x14ac:dyDescent="0.3">
      <c r="A26" s="63"/>
      <c r="B26" s="6"/>
      <c r="C26" s="6"/>
      <c r="D26" s="6"/>
      <c r="E26" s="6"/>
      <c r="F26" s="10"/>
    </row>
    <row r="27" spans="1:6" ht="20.100000000000001" customHeight="1" x14ac:dyDescent="0.3">
      <c r="A27" s="63"/>
      <c r="B27" s="6"/>
      <c r="C27" s="6"/>
      <c r="D27" s="6"/>
      <c r="E27" s="6"/>
      <c r="F27" s="10"/>
    </row>
    <row r="28" spans="1:6" ht="20.100000000000001" customHeight="1" x14ac:dyDescent="0.3">
      <c r="A28" s="63"/>
      <c r="B28" s="6"/>
      <c r="C28" s="6"/>
      <c r="D28" s="6"/>
      <c r="E28" s="6"/>
      <c r="F28" s="10"/>
    </row>
    <row r="29" spans="1:6" ht="20.100000000000001" customHeight="1" thickBot="1" x14ac:dyDescent="0.35">
      <c r="A29" s="64"/>
      <c r="B29" s="11"/>
      <c r="C29" s="11"/>
      <c r="D29" s="11"/>
      <c r="E29" s="11"/>
      <c r="F29" s="12"/>
    </row>
    <row r="31" spans="1:6" ht="17.25" thickBot="1" x14ac:dyDescent="0.35"/>
    <row r="32" spans="1:6" x14ac:dyDescent="0.3">
      <c r="A32" s="67" t="s">
        <v>7</v>
      </c>
      <c r="B32" s="74" t="s">
        <v>27</v>
      </c>
      <c r="C32" s="75"/>
      <c r="D32" s="75"/>
      <c r="E32" s="76"/>
      <c r="F32" s="69" t="s">
        <v>32</v>
      </c>
    </row>
    <row r="33" spans="1:6" x14ac:dyDescent="0.3">
      <c r="A33" s="68"/>
      <c r="B33" s="35" t="s">
        <v>61</v>
      </c>
      <c r="C33" s="35" t="s">
        <v>59</v>
      </c>
      <c r="D33" s="35" t="s">
        <v>62</v>
      </c>
      <c r="E33" s="35" t="s">
        <v>28</v>
      </c>
      <c r="F33" s="70"/>
    </row>
    <row r="34" spans="1:6" x14ac:dyDescent="0.3">
      <c r="A34" s="62" t="s">
        <v>34</v>
      </c>
      <c r="B34" s="71" t="s">
        <v>6</v>
      </c>
      <c r="C34" s="72"/>
      <c r="D34" s="72"/>
      <c r="E34" s="73"/>
      <c r="F34" s="34">
        <f>SUM(F35:F44)</f>
        <v>0</v>
      </c>
    </row>
    <row r="35" spans="1:6" x14ac:dyDescent="0.3">
      <c r="A35" s="63"/>
      <c r="B35" s="6"/>
      <c r="C35" s="24" t="s">
        <v>70</v>
      </c>
      <c r="D35" s="6"/>
      <c r="E35" s="6"/>
      <c r="F35" s="10"/>
    </row>
    <row r="36" spans="1:6" x14ac:dyDescent="0.3">
      <c r="A36" s="63"/>
      <c r="B36" s="6"/>
      <c r="C36" s="24" t="s">
        <v>70</v>
      </c>
      <c r="D36" s="6"/>
      <c r="E36" s="6"/>
      <c r="F36" s="10"/>
    </row>
    <row r="37" spans="1:6" x14ac:dyDescent="0.3">
      <c r="A37" s="63"/>
      <c r="B37" s="6"/>
      <c r="C37" s="24" t="s">
        <v>70</v>
      </c>
      <c r="D37" s="6"/>
      <c r="E37" s="6"/>
      <c r="F37" s="10"/>
    </row>
    <row r="38" spans="1:6" x14ac:dyDescent="0.3">
      <c r="A38" s="63"/>
      <c r="B38" s="6"/>
      <c r="C38" s="24" t="s">
        <v>70</v>
      </c>
      <c r="D38" s="6"/>
      <c r="E38" s="6"/>
      <c r="F38" s="10"/>
    </row>
    <row r="39" spans="1:6" x14ac:dyDescent="0.3">
      <c r="A39" s="63"/>
      <c r="B39" s="6"/>
      <c r="C39" s="24" t="s">
        <v>70</v>
      </c>
      <c r="D39" s="6"/>
      <c r="E39" s="6"/>
      <c r="F39" s="10"/>
    </row>
    <row r="40" spans="1:6" x14ac:dyDescent="0.3">
      <c r="A40" s="63"/>
      <c r="B40" s="6"/>
      <c r="C40" s="24" t="s">
        <v>70</v>
      </c>
      <c r="D40" s="6"/>
      <c r="E40" s="6"/>
      <c r="F40" s="10"/>
    </row>
    <row r="41" spans="1:6" x14ac:dyDescent="0.3">
      <c r="A41" s="63"/>
      <c r="B41" s="6"/>
      <c r="C41" s="24" t="s">
        <v>70</v>
      </c>
      <c r="D41" s="6"/>
      <c r="E41" s="6"/>
      <c r="F41" s="10"/>
    </row>
    <row r="42" spans="1:6" x14ac:dyDescent="0.3">
      <c r="A42" s="63"/>
      <c r="B42" s="6"/>
      <c r="C42" s="24" t="s">
        <v>70</v>
      </c>
      <c r="D42" s="6"/>
      <c r="E42" s="6"/>
      <c r="F42" s="10"/>
    </row>
    <row r="43" spans="1:6" x14ac:dyDescent="0.3">
      <c r="A43" s="63"/>
      <c r="B43" s="6"/>
      <c r="C43" s="24" t="s">
        <v>70</v>
      </c>
      <c r="D43" s="6"/>
      <c r="E43" s="6"/>
      <c r="F43" s="10"/>
    </row>
    <row r="44" spans="1:6" ht="17.25" thickBot="1" x14ac:dyDescent="0.35">
      <c r="A44" s="64"/>
      <c r="B44" s="11"/>
      <c r="C44" s="38" t="s">
        <v>70</v>
      </c>
      <c r="D44" s="11"/>
      <c r="E44" s="11"/>
      <c r="F44" s="12"/>
    </row>
  </sheetData>
  <mergeCells count="16">
    <mergeCell ref="A32:A33"/>
    <mergeCell ref="B32:E32"/>
    <mergeCell ref="F32:F33"/>
    <mergeCell ref="A34:A44"/>
    <mergeCell ref="B34:E34"/>
    <mergeCell ref="A19:A29"/>
    <mergeCell ref="A1:F1"/>
    <mergeCell ref="A3:A4"/>
    <mergeCell ref="F3:F4"/>
    <mergeCell ref="A5:A15"/>
    <mergeCell ref="A17:A18"/>
    <mergeCell ref="F17:F18"/>
    <mergeCell ref="B19:E19"/>
    <mergeCell ref="B17:E17"/>
    <mergeCell ref="B3:E3"/>
    <mergeCell ref="B5:E5"/>
  </mergeCells>
  <phoneticPr fontId="7" type="noConversion"/>
  <pageMargins left="0.69999998807907104" right="0.69999998807907104" top="0.75" bottom="0.75" header="0.30000001192092896" footer="0.30000001192092896"/>
  <pageSetup paperSize="9" scale="93" fitToHeight="0" orientation="portrait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9"/>
  <sheetViews>
    <sheetView zoomScaleNormal="100" workbookViewId="0">
      <selection activeCell="H7" sqref="H7"/>
    </sheetView>
  </sheetViews>
  <sheetFormatPr defaultRowHeight="16.5" x14ac:dyDescent="0.3"/>
  <cols>
    <col min="1" max="1" width="11.375" customWidth="1"/>
    <col min="2" max="2" width="28.75" customWidth="1"/>
    <col min="3" max="3" width="13.75" customWidth="1"/>
    <col min="4" max="4" width="15.375" customWidth="1"/>
    <col min="5" max="5" width="17.375" customWidth="1"/>
    <col min="6" max="6" width="14.75" customWidth="1"/>
  </cols>
  <sheetData>
    <row r="1" spans="1:6" ht="27.75" customHeight="1" x14ac:dyDescent="0.3">
      <c r="A1" s="65" t="s">
        <v>1</v>
      </c>
      <c r="B1" s="66"/>
      <c r="C1" s="66"/>
      <c r="D1" s="66"/>
      <c r="E1" s="66"/>
      <c r="F1" s="77"/>
    </row>
    <row r="2" spans="1:6" ht="17.25" thickBot="1" x14ac:dyDescent="0.35">
      <c r="A2" s="8"/>
      <c r="B2" s="9"/>
      <c r="C2" s="9"/>
      <c r="D2" s="9"/>
      <c r="E2" s="9"/>
      <c r="F2" s="9"/>
    </row>
    <row r="3" spans="1:6" x14ac:dyDescent="0.3">
      <c r="A3" s="67" t="s">
        <v>7</v>
      </c>
      <c r="B3" s="74" t="s">
        <v>27</v>
      </c>
      <c r="C3" s="75"/>
      <c r="D3" s="76"/>
      <c r="E3" s="69" t="s">
        <v>32</v>
      </c>
    </row>
    <row r="4" spans="1:6" x14ac:dyDescent="0.3">
      <c r="A4" s="68"/>
      <c r="B4" s="20" t="s">
        <v>47</v>
      </c>
      <c r="C4" s="20" t="s">
        <v>14</v>
      </c>
      <c r="D4" s="20" t="s">
        <v>35</v>
      </c>
      <c r="E4" s="70"/>
    </row>
    <row r="5" spans="1:6" x14ac:dyDescent="0.3">
      <c r="A5" s="78" t="s">
        <v>22</v>
      </c>
      <c r="B5" s="71" t="s">
        <v>6</v>
      </c>
      <c r="C5" s="72"/>
      <c r="D5" s="73"/>
      <c r="E5" s="14">
        <f>SUM(E6:E15)</f>
        <v>0</v>
      </c>
    </row>
    <row r="6" spans="1:6" x14ac:dyDescent="0.3">
      <c r="A6" s="79"/>
      <c r="B6" s="6"/>
      <c r="C6" s="6"/>
      <c r="D6" s="6"/>
      <c r="E6" s="10"/>
    </row>
    <row r="7" spans="1:6" x14ac:dyDescent="0.3">
      <c r="A7" s="79"/>
      <c r="B7" s="6"/>
      <c r="C7" s="6"/>
      <c r="D7" s="6"/>
      <c r="E7" s="10"/>
    </row>
    <row r="8" spans="1:6" x14ac:dyDescent="0.3">
      <c r="A8" s="79"/>
      <c r="B8" s="6"/>
      <c r="C8" s="6"/>
      <c r="D8" s="6"/>
      <c r="E8" s="10"/>
    </row>
    <row r="9" spans="1:6" x14ac:dyDescent="0.3">
      <c r="A9" s="79"/>
      <c r="B9" s="6"/>
      <c r="C9" s="6"/>
      <c r="D9" s="6"/>
      <c r="E9" s="10"/>
    </row>
    <row r="10" spans="1:6" x14ac:dyDescent="0.3">
      <c r="A10" s="79"/>
      <c r="B10" s="6"/>
      <c r="C10" s="6"/>
      <c r="D10" s="6"/>
      <c r="E10" s="10"/>
    </row>
    <row r="11" spans="1:6" x14ac:dyDescent="0.3">
      <c r="A11" s="79"/>
      <c r="B11" s="6"/>
      <c r="C11" s="6"/>
      <c r="D11" s="6"/>
      <c r="E11" s="10"/>
    </row>
    <row r="12" spans="1:6" x14ac:dyDescent="0.3">
      <c r="A12" s="79"/>
      <c r="B12" s="6"/>
      <c r="C12" s="6"/>
      <c r="D12" s="6"/>
      <c r="E12" s="10"/>
    </row>
    <row r="13" spans="1:6" x14ac:dyDescent="0.3">
      <c r="A13" s="79"/>
      <c r="B13" s="6"/>
      <c r="C13" s="6"/>
      <c r="D13" s="6"/>
      <c r="E13" s="10"/>
    </row>
    <row r="14" spans="1:6" x14ac:dyDescent="0.3">
      <c r="A14" s="79"/>
      <c r="B14" s="6"/>
      <c r="C14" s="6"/>
      <c r="D14" s="6"/>
      <c r="E14" s="10"/>
    </row>
    <row r="15" spans="1:6" x14ac:dyDescent="0.3">
      <c r="A15" s="80"/>
      <c r="B15" s="11"/>
      <c r="C15" s="11"/>
      <c r="D15" s="11"/>
      <c r="E15" s="12"/>
    </row>
    <row r="16" spans="1:6" x14ac:dyDescent="0.3">
      <c r="A16" s="15"/>
      <c r="B16" s="16"/>
      <c r="C16" s="16"/>
      <c r="D16" s="16"/>
      <c r="E16" s="16"/>
      <c r="F16" s="16"/>
    </row>
    <row r="17" spans="1:6" x14ac:dyDescent="0.3">
      <c r="A17" s="67" t="s">
        <v>7</v>
      </c>
      <c r="B17" s="82" t="s">
        <v>27</v>
      </c>
      <c r="C17" s="82"/>
      <c r="D17" s="82"/>
      <c r="E17" s="82"/>
      <c r="F17" s="69" t="s">
        <v>32</v>
      </c>
    </row>
    <row r="18" spans="1:6" x14ac:dyDescent="0.3">
      <c r="A18" s="68"/>
      <c r="B18" s="13" t="s">
        <v>47</v>
      </c>
      <c r="C18" s="13" t="s">
        <v>39</v>
      </c>
      <c r="D18" s="13" t="s">
        <v>40</v>
      </c>
      <c r="E18" s="13" t="s">
        <v>41</v>
      </c>
      <c r="F18" s="70"/>
    </row>
    <row r="19" spans="1:6" x14ac:dyDescent="0.3">
      <c r="A19" s="78" t="s">
        <v>21</v>
      </c>
      <c r="B19" s="81" t="s">
        <v>6</v>
      </c>
      <c r="C19" s="81"/>
      <c r="D19" s="81"/>
      <c r="E19" s="81"/>
      <c r="F19" s="14">
        <f>SUM(F20:F29)</f>
        <v>0</v>
      </c>
    </row>
    <row r="20" spans="1:6" x14ac:dyDescent="0.3">
      <c r="A20" s="79"/>
      <c r="B20" s="6"/>
      <c r="C20" s="6"/>
      <c r="D20" s="6"/>
      <c r="E20" s="6"/>
      <c r="F20" s="10"/>
    </row>
    <row r="21" spans="1:6" x14ac:dyDescent="0.3">
      <c r="A21" s="79"/>
      <c r="B21" s="6"/>
      <c r="C21" s="6"/>
      <c r="D21" s="6"/>
      <c r="E21" s="6"/>
      <c r="F21" s="10"/>
    </row>
    <row r="22" spans="1:6" x14ac:dyDescent="0.3">
      <c r="A22" s="79"/>
      <c r="B22" s="6"/>
      <c r="C22" s="6"/>
      <c r="D22" s="6"/>
      <c r="E22" s="6"/>
      <c r="F22" s="10"/>
    </row>
    <row r="23" spans="1:6" x14ac:dyDescent="0.3">
      <c r="A23" s="79"/>
      <c r="B23" s="6"/>
      <c r="C23" s="6"/>
      <c r="D23" s="6"/>
      <c r="E23" s="6"/>
      <c r="F23" s="10"/>
    </row>
    <row r="24" spans="1:6" x14ac:dyDescent="0.3">
      <c r="A24" s="79"/>
      <c r="B24" s="6"/>
      <c r="C24" s="6"/>
      <c r="D24" s="6"/>
      <c r="E24" s="6"/>
      <c r="F24" s="10"/>
    </row>
    <row r="25" spans="1:6" x14ac:dyDescent="0.3">
      <c r="A25" s="79"/>
      <c r="B25" s="6"/>
      <c r="C25" s="6"/>
      <c r="D25" s="6"/>
      <c r="E25" s="6"/>
      <c r="F25" s="10"/>
    </row>
    <row r="26" spans="1:6" x14ac:dyDescent="0.3">
      <c r="A26" s="79"/>
      <c r="B26" s="6"/>
      <c r="C26" s="6"/>
      <c r="D26" s="6"/>
      <c r="E26" s="6"/>
      <c r="F26" s="10"/>
    </row>
    <row r="27" spans="1:6" x14ac:dyDescent="0.3">
      <c r="A27" s="79"/>
      <c r="B27" s="6"/>
      <c r="C27" s="6"/>
      <c r="D27" s="6"/>
      <c r="E27" s="6"/>
      <c r="F27" s="10"/>
    </row>
    <row r="28" spans="1:6" x14ac:dyDescent="0.3">
      <c r="A28" s="79"/>
      <c r="B28" s="6"/>
      <c r="C28" s="6"/>
      <c r="D28" s="6"/>
      <c r="E28" s="6"/>
      <c r="F28" s="10"/>
    </row>
    <row r="29" spans="1:6" x14ac:dyDescent="0.3">
      <c r="A29" s="80"/>
      <c r="B29" s="11"/>
      <c r="C29" s="11"/>
      <c r="D29" s="11"/>
      <c r="E29" s="11"/>
      <c r="F29" s="12"/>
    </row>
  </sheetData>
  <mergeCells count="11">
    <mergeCell ref="A1:F1"/>
    <mergeCell ref="A3:A4"/>
    <mergeCell ref="E3:E4"/>
    <mergeCell ref="A5:A15"/>
    <mergeCell ref="A19:A29"/>
    <mergeCell ref="B19:E19"/>
    <mergeCell ref="A17:A18"/>
    <mergeCell ref="B17:E17"/>
    <mergeCell ref="F17:F18"/>
    <mergeCell ref="B3:D3"/>
    <mergeCell ref="B5:D5"/>
  </mergeCells>
  <phoneticPr fontId="7" type="noConversion"/>
  <pageMargins left="0.69999998807907104" right="0.69999998807907104" top="0.75" bottom="0.75" header="0.30000001192092896" footer="0.30000001192092896"/>
  <pageSetup paperSize="9" scale="94" fitToHeight="0" orientation="portrait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0"/>
  <sheetViews>
    <sheetView zoomScaleNormal="100" workbookViewId="0">
      <selection activeCell="I13" sqref="I13"/>
    </sheetView>
  </sheetViews>
  <sheetFormatPr defaultRowHeight="16.5" x14ac:dyDescent="0.3"/>
  <cols>
    <col min="1" max="1" width="11.375" customWidth="1"/>
    <col min="2" max="2" width="22.125" customWidth="1"/>
    <col min="3" max="3" width="13.5" customWidth="1"/>
    <col min="4" max="4" width="12" customWidth="1"/>
    <col min="5" max="5" width="19.125" customWidth="1"/>
    <col min="6" max="6" width="14.75" customWidth="1"/>
  </cols>
  <sheetData>
    <row r="1" spans="1:6" ht="24" customHeight="1" x14ac:dyDescent="0.3">
      <c r="A1" s="65" t="s">
        <v>4</v>
      </c>
      <c r="B1" s="66"/>
      <c r="C1" s="66"/>
      <c r="D1" s="66"/>
      <c r="E1" s="66"/>
      <c r="F1" s="77"/>
    </row>
    <row r="2" spans="1:6" ht="17.25" thickBot="1" x14ac:dyDescent="0.35">
      <c r="A2" s="8"/>
      <c r="B2" s="9"/>
      <c r="C2" s="9"/>
      <c r="D2" s="9"/>
      <c r="E2" s="9"/>
      <c r="F2" s="9"/>
    </row>
    <row r="3" spans="1:6" x14ac:dyDescent="0.3">
      <c r="A3" s="67" t="s">
        <v>7</v>
      </c>
      <c r="B3" s="74" t="s">
        <v>27</v>
      </c>
      <c r="C3" s="75"/>
      <c r="D3" s="76"/>
      <c r="E3" s="69" t="s">
        <v>32</v>
      </c>
    </row>
    <row r="4" spans="1:6" x14ac:dyDescent="0.3">
      <c r="A4" s="68"/>
      <c r="B4" s="20" t="s">
        <v>48</v>
      </c>
      <c r="C4" s="20" t="s">
        <v>15</v>
      </c>
      <c r="D4" s="20" t="s">
        <v>3</v>
      </c>
      <c r="E4" s="70"/>
    </row>
    <row r="5" spans="1:6" x14ac:dyDescent="0.3">
      <c r="A5" s="78" t="s">
        <v>26</v>
      </c>
      <c r="B5" s="20" t="s">
        <v>6</v>
      </c>
      <c r="C5" s="20"/>
      <c r="D5" s="20"/>
      <c r="E5" s="14">
        <f>SUM(E6:E26)</f>
        <v>0</v>
      </c>
    </row>
    <row r="6" spans="1:6" x14ac:dyDescent="0.3">
      <c r="A6" s="79"/>
      <c r="B6" s="6"/>
      <c r="C6" s="6"/>
      <c r="D6" s="6"/>
      <c r="E6" s="10"/>
    </row>
    <row r="7" spans="1:6" x14ac:dyDescent="0.3">
      <c r="A7" s="79"/>
      <c r="B7" s="6"/>
      <c r="C7" s="6"/>
      <c r="D7" s="6"/>
      <c r="E7" s="10"/>
    </row>
    <row r="8" spans="1:6" x14ac:dyDescent="0.3">
      <c r="A8" s="79"/>
      <c r="B8" s="6"/>
      <c r="C8" s="6"/>
      <c r="D8" s="6"/>
      <c r="E8" s="10"/>
    </row>
    <row r="9" spans="1:6" x14ac:dyDescent="0.3">
      <c r="A9" s="79"/>
      <c r="B9" s="6"/>
      <c r="C9" s="6"/>
      <c r="D9" s="6"/>
      <c r="E9" s="10"/>
    </row>
    <row r="10" spans="1:6" x14ac:dyDescent="0.3">
      <c r="A10" s="79"/>
      <c r="B10" s="6"/>
      <c r="C10" s="6"/>
      <c r="D10" s="6"/>
      <c r="E10" s="10"/>
    </row>
    <row r="11" spans="1:6" x14ac:dyDescent="0.3">
      <c r="A11" s="79"/>
      <c r="B11" s="6"/>
      <c r="C11" s="6"/>
      <c r="D11" s="6"/>
      <c r="E11" s="10"/>
    </row>
    <row r="12" spans="1:6" x14ac:dyDescent="0.3">
      <c r="A12" s="79"/>
      <c r="B12" s="6"/>
      <c r="C12" s="6"/>
      <c r="D12" s="6"/>
      <c r="E12" s="10"/>
    </row>
    <row r="13" spans="1:6" x14ac:dyDescent="0.3">
      <c r="A13" s="79"/>
      <c r="B13" s="6"/>
      <c r="C13" s="6"/>
      <c r="D13" s="6"/>
      <c r="E13" s="10"/>
    </row>
    <row r="14" spans="1:6" x14ac:dyDescent="0.3">
      <c r="A14" s="79"/>
      <c r="B14" s="6"/>
      <c r="C14" s="6"/>
      <c r="D14" s="6"/>
      <c r="E14" s="10"/>
    </row>
    <row r="15" spans="1:6" x14ac:dyDescent="0.3">
      <c r="A15" s="79"/>
      <c r="B15" s="6"/>
      <c r="C15" s="6"/>
      <c r="D15" s="6"/>
      <c r="E15" s="10"/>
    </row>
    <row r="16" spans="1:6" x14ac:dyDescent="0.3">
      <c r="A16" s="79"/>
      <c r="B16" s="6"/>
      <c r="C16" s="6"/>
      <c r="D16" s="6"/>
      <c r="E16" s="10"/>
    </row>
    <row r="17" spans="1:6" x14ac:dyDescent="0.3">
      <c r="A17" s="79"/>
      <c r="B17" s="6"/>
      <c r="C17" s="6"/>
      <c r="D17" s="6"/>
      <c r="E17" s="10"/>
    </row>
    <row r="18" spans="1:6" x14ac:dyDescent="0.3">
      <c r="A18" s="79"/>
      <c r="B18" s="6"/>
      <c r="C18" s="6"/>
      <c r="D18" s="6"/>
      <c r="E18" s="10"/>
    </row>
    <row r="19" spans="1:6" x14ac:dyDescent="0.3">
      <c r="A19" s="79"/>
      <c r="B19" s="6"/>
      <c r="C19" s="6"/>
      <c r="D19" s="6"/>
      <c r="E19" s="10"/>
    </row>
    <row r="20" spans="1:6" x14ac:dyDescent="0.3">
      <c r="A20" s="79"/>
      <c r="B20" s="6"/>
      <c r="C20" s="6"/>
      <c r="D20" s="6"/>
      <c r="E20" s="10"/>
    </row>
    <row r="21" spans="1:6" x14ac:dyDescent="0.3">
      <c r="A21" s="79"/>
      <c r="B21" s="6"/>
      <c r="C21" s="6"/>
      <c r="D21" s="6"/>
      <c r="E21" s="10"/>
    </row>
    <row r="22" spans="1:6" x14ac:dyDescent="0.3">
      <c r="A22" s="79"/>
      <c r="B22" s="6"/>
      <c r="C22" s="6"/>
      <c r="D22" s="6"/>
      <c r="E22" s="10"/>
    </row>
    <row r="23" spans="1:6" x14ac:dyDescent="0.3">
      <c r="A23" s="79"/>
      <c r="B23" s="6"/>
      <c r="C23" s="6"/>
      <c r="D23" s="6"/>
      <c r="E23" s="10"/>
    </row>
    <row r="24" spans="1:6" x14ac:dyDescent="0.3">
      <c r="A24" s="79"/>
      <c r="B24" s="6"/>
      <c r="C24" s="6"/>
      <c r="D24" s="6"/>
      <c r="E24" s="10"/>
    </row>
    <row r="25" spans="1:6" x14ac:dyDescent="0.3">
      <c r="A25" s="79"/>
      <c r="B25" s="6"/>
      <c r="C25" s="6"/>
      <c r="D25" s="6"/>
      <c r="E25" s="10"/>
    </row>
    <row r="26" spans="1:6" x14ac:dyDescent="0.3">
      <c r="A26" s="80"/>
      <c r="B26" s="11"/>
      <c r="C26" s="11"/>
      <c r="D26" s="11"/>
      <c r="E26" s="12"/>
    </row>
    <row r="27" spans="1:6" ht="20.100000000000001" customHeight="1" x14ac:dyDescent="0.3"/>
    <row r="28" spans="1:6" x14ac:dyDescent="0.3">
      <c r="A28" s="67" t="s">
        <v>7</v>
      </c>
      <c r="B28" s="82" t="s">
        <v>27</v>
      </c>
      <c r="C28" s="82"/>
      <c r="D28" s="82"/>
      <c r="E28" s="82"/>
      <c r="F28" s="69" t="s">
        <v>32</v>
      </c>
    </row>
    <row r="29" spans="1:6" x14ac:dyDescent="0.3">
      <c r="A29" s="68"/>
      <c r="B29" s="13" t="s">
        <v>33</v>
      </c>
      <c r="C29" s="71" t="s">
        <v>25</v>
      </c>
      <c r="D29" s="72"/>
      <c r="E29" s="73"/>
      <c r="F29" s="70"/>
    </row>
    <row r="30" spans="1:6" x14ac:dyDescent="0.3">
      <c r="A30" s="79" t="s">
        <v>18</v>
      </c>
      <c r="B30" s="81" t="s">
        <v>6</v>
      </c>
      <c r="C30" s="81"/>
      <c r="D30" s="81"/>
      <c r="E30" s="81"/>
      <c r="F30" s="14">
        <f>SUM(F31:F40)</f>
        <v>0</v>
      </c>
    </row>
    <row r="31" spans="1:6" x14ac:dyDescent="0.3">
      <c r="A31" s="79"/>
      <c r="B31" s="6"/>
      <c r="C31" s="83"/>
      <c r="D31" s="84"/>
      <c r="E31" s="85"/>
      <c r="F31" s="10"/>
    </row>
    <row r="32" spans="1:6" x14ac:dyDescent="0.3">
      <c r="A32" s="79"/>
      <c r="B32" s="6"/>
      <c r="C32" s="83"/>
      <c r="D32" s="84"/>
      <c r="E32" s="85"/>
      <c r="F32" s="10"/>
    </row>
    <row r="33" spans="1:6" x14ac:dyDescent="0.3">
      <c r="A33" s="79"/>
      <c r="B33" s="6"/>
      <c r="C33" s="83"/>
      <c r="D33" s="84"/>
      <c r="E33" s="85"/>
      <c r="F33" s="10"/>
    </row>
    <row r="34" spans="1:6" x14ac:dyDescent="0.3">
      <c r="A34" s="79"/>
      <c r="B34" s="6"/>
      <c r="C34" s="83"/>
      <c r="D34" s="84"/>
      <c r="E34" s="85"/>
      <c r="F34" s="10"/>
    </row>
    <row r="35" spans="1:6" x14ac:dyDescent="0.3">
      <c r="A35" s="79"/>
      <c r="B35" s="6"/>
      <c r="C35" s="17"/>
      <c r="D35" s="18"/>
      <c r="E35" s="19"/>
      <c r="F35" s="10"/>
    </row>
    <row r="36" spans="1:6" x14ac:dyDescent="0.3">
      <c r="A36" s="79"/>
      <c r="B36" s="6"/>
      <c r="C36" s="83"/>
      <c r="D36" s="84"/>
      <c r="E36" s="85"/>
      <c r="F36" s="10"/>
    </row>
    <row r="37" spans="1:6" x14ac:dyDescent="0.3">
      <c r="A37" s="79"/>
      <c r="B37" s="6"/>
      <c r="C37" s="83"/>
      <c r="D37" s="84"/>
      <c r="E37" s="85"/>
      <c r="F37" s="10"/>
    </row>
    <row r="38" spans="1:6" x14ac:dyDescent="0.3">
      <c r="A38" s="79"/>
      <c r="B38" s="6"/>
      <c r="C38" s="83"/>
      <c r="D38" s="84"/>
      <c r="E38" s="85"/>
      <c r="F38" s="10"/>
    </row>
    <row r="39" spans="1:6" x14ac:dyDescent="0.3">
      <c r="A39" s="79"/>
      <c r="B39" s="6"/>
      <c r="C39" s="83"/>
      <c r="D39" s="84"/>
      <c r="E39" s="85"/>
      <c r="F39" s="10"/>
    </row>
    <row r="40" spans="1:6" x14ac:dyDescent="0.3">
      <c r="A40" s="80"/>
      <c r="B40" s="11"/>
      <c r="C40" s="86"/>
      <c r="D40" s="87"/>
      <c r="E40" s="88"/>
      <c r="F40" s="12"/>
    </row>
  </sheetData>
  <mergeCells count="20">
    <mergeCell ref="C39:E39"/>
    <mergeCell ref="C40:E40"/>
    <mergeCell ref="A1:F1"/>
    <mergeCell ref="A3:A4"/>
    <mergeCell ref="E3:E4"/>
    <mergeCell ref="A5:A26"/>
    <mergeCell ref="A30:A40"/>
    <mergeCell ref="B30:E30"/>
    <mergeCell ref="A28:A29"/>
    <mergeCell ref="B28:E28"/>
    <mergeCell ref="F28:F29"/>
    <mergeCell ref="C29:E29"/>
    <mergeCell ref="C31:E31"/>
    <mergeCell ref="C32:E32"/>
    <mergeCell ref="B3:D3"/>
    <mergeCell ref="C33:E33"/>
    <mergeCell ref="C34:E34"/>
    <mergeCell ref="C36:E36"/>
    <mergeCell ref="C37:E37"/>
    <mergeCell ref="C38:E38"/>
  </mergeCells>
  <phoneticPr fontId="7" type="noConversion"/>
  <pageMargins left="0.69999998807907104" right="0.69999998807907104" top="0.75" bottom="0.75" header="0.30000001192092896" footer="0.30000001192092896"/>
  <pageSetup paperSize="9" fitToHeight="0" orientation="portrait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29"/>
  <sheetViews>
    <sheetView zoomScaleNormal="100" workbookViewId="0">
      <selection sqref="A1:E1"/>
    </sheetView>
  </sheetViews>
  <sheetFormatPr defaultRowHeight="16.5" x14ac:dyDescent="0.3"/>
  <cols>
    <col min="1" max="1" width="15.625" customWidth="1"/>
    <col min="2" max="2" width="16.5" customWidth="1"/>
    <col min="3" max="3" width="17.375" customWidth="1"/>
    <col min="5" max="5" width="14.75" customWidth="1"/>
  </cols>
  <sheetData>
    <row r="1" spans="1:5" ht="24.75" customHeight="1" thickBot="1" x14ac:dyDescent="0.35">
      <c r="A1" s="65" t="s">
        <v>2</v>
      </c>
      <c r="B1" s="66"/>
      <c r="C1" s="66"/>
      <c r="D1" s="66"/>
      <c r="E1" s="77"/>
    </row>
    <row r="2" spans="1:5" ht="17.25" thickBot="1" x14ac:dyDescent="0.35">
      <c r="A2" s="8"/>
      <c r="B2" s="9"/>
      <c r="C2" s="9"/>
      <c r="D2" s="9"/>
      <c r="E2" s="9"/>
    </row>
    <row r="3" spans="1:5" x14ac:dyDescent="0.3">
      <c r="A3" s="67" t="s">
        <v>7</v>
      </c>
      <c r="B3" s="82" t="s">
        <v>27</v>
      </c>
      <c r="C3" s="82"/>
      <c r="D3" s="82"/>
      <c r="E3" s="69" t="s">
        <v>32</v>
      </c>
    </row>
    <row r="4" spans="1:5" x14ac:dyDescent="0.3">
      <c r="A4" s="68"/>
      <c r="B4" s="13" t="s">
        <v>33</v>
      </c>
      <c r="C4" s="13" t="s">
        <v>37</v>
      </c>
      <c r="D4" s="13" t="s">
        <v>20</v>
      </c>
      <c r="E4" s="70"/>
    </row>
    <row r="5" spans="1:5" x14ac:dyDescent="0.3">
      <c r="A5" s="78" t="s">
        <v>12</v>
      </c>
      <c r="B5" s="81" t="s">
        <v>6</v>
      </c>
      <c r="C5" s="81"/>
      <c r="D5" s="81"/>
      <c r="E5" s="14">
        <f>SUM(E6:E15)</f>
        <v>0</v>
      </c>
    </row>
    <row r="6" spans="1:5" x14ac:dyDescent="0.3">
      <c r="A6" s="79"/>
      <c r="B6" s="6"/>
      <c r="C6" s="6"/>
      <c r="D6" s="6"/>
      <c r="E6" s="10"/>
    </row>
    <row r="7" spans="1:5" x14ac:dyDescent="0.3">
      <c r="A7" s="79"/>
      <c r="B7" s="6"/>
      <c r="C7" s="6"/>
      <c r="D7" s="6"/>
      <c r="E7" s="10"/>
    </row>
    <row r="8" spans="1:5" x14ac:dyDescent="0.3">
      <c r="A8" s="79"/>
      <c r="B8" s="6"/>
      <c r="C8" s="6"/>
      <c r="D8" s="6"/>
      <c r="E8" s="10"/>
    </row>
    <row r="9" spans="1:5" x14ac:dyDescent="0.3">
      <c r="A9" s="79"/>
      <c r="B9" s="6"/>
      <c r="C9" s="6"/>
      <c r="D9" s="6"/>
      <c r="E9" s="10"/>
    </row>
    <row r="10" spans="1:5" x14ac:dyDescent="0.3">
      <c r="A10" s="79"/>
      <c r="B10" s="6"/>
      <c r="C10" s="6"/>
      <c r="D10" s="6"/>
      <c r="E10" s="10"/>
    </row>
    <row r="11" spans="1:5" x14ac:dyDescent="0.3">
      <c r="A11" s="79"/>
      <c r="B11" s="6"/>
      <c r="C11" s="6"/>
      <c r="D11" s="6"/>
      <c r="E11" s="10"/>
    </row>
    <row r="12" spans="1:5" x14ac:dyDescent="0.3">
      <c r="A12" s="79"/>
      <c r="B12" s="6"/>
      <c r="C12" s="6"/>
      <c r="D12" s="6"/>
      <c r="E12" s="10"/>
    </row>
    <row r="13" spans="1:5" x14ac:dyDescent="0.3">
      <c r="A13" s="79"/>
      <c r="B13" s="6"/>
      <c r="C13" s="6"/>
      <c r="D13" s="6"/>
      <c r="E13" s="10"/>
    </row>
    <row r="14" spans="1:5" x14ac:dyDescent="0.3">
      <c r="A14" s="79"/>
      <c r="B14" s="6"/>
      <c r="C14" s="6"/>
      <c r="D14" s="6"/>
      <c r="E14" s="10"/>
    </row>
    <row r="15" spans="1:5" ht="17.25" thickBot="1" x14ac:dyDescent="0.35">
      <c r="A15" s="80"/>
      <c r="B15" s="11"/>
      <c r="C15" s="11"/>
      <c r="D15" s="11"/>
      <c r="E15" s="12"/>
    </row>
    <row r="17" spans="1:5" x14ac:dyDescent="0.3">
      <c r="A17" s="67" t="s">
        <v>7</v>
      </c>
      <c r="B17" s="82" t="s">
        <v>27</v>
      </c>
      <c r="C17" s="82"/>
      <c r="D17" s="82"/>
      <c r="E17" s="69" t="s">
        <v>32</v>
      </c>
    </row>
    <row r="18" spans="1:5" x14ac:dyDescent="0.3">
      <c r="A18" s="68"/>
      <c r="B18" s="13" t="s">
        <v>33</v>
      </c>
      <c r="C18" s="13" t="s">
        <v>63</v>
      </c>
      <c r="D18" s="13" t="s">
        <v>30</v>
      </c>
      <c r="E18" s="70"/>
    </row>
    <row r="19" spans="1:5" ht="16.5" customHeight="1" x14ac:dyDescent="0.3">
      <c r="A19" s="78" t="s">
        <v>36</v>
      </c>
      <c r="B19" s="81" t="s">
        <v>6</v>
      </c>
      <c r="C19" s="81"/>
      <c r="D19" s="81"/>
      <c r="E19" s="14">
        <f>SUM(E20:E29)</f>
        <v>0</v>
      </c>
    </row>
    <row r="20" spans="1:5" x14ac:dyDescent="0.3">
      <c r="A20" s="79"/>
      <c r="B20" s="6"/>
      <c r="C20" s="6"/>
      <c r="D20" s="6"/>
      <c r="E20" s="10"/>
    </row>
    <row r="21" spans="1:5" x14ac:dyDescent="0.3">
      <c r="A21" s="79"/>
      <c r="B21" s="6"/>
      <c r="C21" s="6"/>
      <c r="D21" s="6"/>
      <c r="E21" s="10"/>
    </row>
    <row r="22" spans="1:5" x14ac:dyDescent="0.3">
      <c r="A22" s="79"/>
      <c r="B22" s="6"/>
      <c r="C22" s="6"/>
      <c r="D22" s="6"/>
      <c r="E22" s="10"/>
    </row>
    <row r="23" spans="1:5" x14ac:dyDescent="0.3">
      <c r="A23" s="79"/>
      <c r="B23" s="6"/>
      <c r="C23" s="6"/>
      <c r="D23" s="6"/>
      <c r="E23" s="10"/>
    </row>
    <row r="24" spans="1:5" x14ac:dyDescent="0.3">
      <c r="A24" s="79"/>
      <c r="B24" s="6"/>
      <c r="C24" s="6"/>
      <c r="D24" s="6"/>
      <c r="E24" s="10"/>
    </row>
    <row r="25" spans="1:5" x14ac:dyDescent="0.3">
      <c r="A25" s="79"/>
      <c r="B25" s="6"/>
      <c r="C25" s="6"/>
      <c r="D25" s="6"/>
      <c r="E25" s="10"/>
    </row>
    <row r="26" spans="1:5" x14ac:dyDescent="0.3">
      <c r="A26" s="79"/>
      <c r="B26" s="6"/>
      <c r="C26" s="6"/>
      <c r="D26" s="6"/>
      <c r="E26" s="10"/>
    </row>
    <row r="27" spans="1:5" x14ac:dyDescent="0.3">
      <c r="A27" s="79"/>
      <c r="B27" s="6"/>
      <c r="C27" s="6"/>
      <c r="D27" s="6"/>
      <c r="E27" s="10"/>
    </row>
    <row r="28" spans="1:5" x14ac:dyDescent="0.3">
      <c r="A28" s="79"/>
      <c r="B28" s="6"/>
      <c r="C28" s="6"/>
      <c r="D28" s="6"/>
      <c r="E28" s="10"/>
    </row>
    <row r="29" spans="1:5" ht="17.25" thickBot="1" x14ac:dyDescent="0.35">
      <c r="A29" s="80"/>
      <c r="B29" s="11"/>
      <c r="C29" s="11"/>
      <c r="D29" s="11"/>
      <c r="E29" s="12"/>
    </row>
  </sheetData>
  <mergeCells count="11">
    <mergeCell ref="A17:A18"/>
    <mergeCell ref="B17:D17"/>
    <mergeCell ref="E17:E18"/>
    <mergeCell ref="A19:A29"/>
    <mergeCell ref="B19:D19"/>
    <mergeCell ref="A1:E1"/>
    <mergeCell ref="A3:A4"/>
    <mergeCell ref="B3:D3"/>
    <mergeCell ref="E3:E4"/>
    <mergeCell ref="A5:A15"/>
    <mergeCell ref="B5:D5"/>
  </mergeCells>
  <phoneticPr fontId="7" type="noConversion"/>
  <pageMargins left="0.69999998807907104" right="0.69999998807907104" top="0.75" bottom="0.75" header="0.30000001192092896" footer="0.30000001192092896"/>
  <pageSetup paperSize="9" scale="97" fitToHeight="0" orientation="portrait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43"/>
  <sheetViews>
    <sheetView zoomScaleNormal="100" workbookViewId="0">
      <selection sqref="A1:F1"/>
    </sheetView>
  </sheetViews>
  <sheetFormatPr defaultRowHeight="16.5" x14ac:dyDescent="0.3"/>
  <cols>
    <col min="2" max="2" width="21.625" customWidth="1"/>
    <col min="3" max="3" width="13.625" customWidth="1"/>
    <col min="4" max="4" width="10.5" bestFit="1" customWidth="1"/>
    <col min="6" max="6" width="15.75" customWidth="1"/>
  </cols>
  <sheetData>
    <row r="1" spans="1:6" ht="24.75" customHeight="1" x14ac:dyDescent="0.3">
      <c r="A1" s="65" t="s">
        <v>11</v>
      </c>
      <c r="B1" s="66"/>
      <c r="C1" s="66"/>
      <c r="D1" s="66"/>
      <c r="E1" s="66"/>
      <c r="F1" s="77"/>
    </row>
    <row r="2" spans="1:6" ht="17.25" thickBot="1" x14ac:dyDescent="0.35">
      <c r="A2" s="8"/>
      <c r="B2" s="9"/>
      <c r="C2" s="9"/>
      <c r="D2" s="9"/>
      <c r="E2" s="9"/>
      <c r="F2" s="9"/>
    </row>
    <row r="3" spans="1:6" x14ac:dyDescent="0.3">
      <c r="A3" s="67" t="s">
        <v>7</v>
      </c>
      <c r="B3" s="82" t="s">
        <v>27</v>
      </c>
      <c r="C3" s="82"/>
      <c r="D3" s="82"/>
      <c r="E3" s="82"/>
      <c r="F3" s="69" t="s">
        <v>32</v>
      </c>
    </row>
    <row r="4" spans="1:6" x14ac:dyDescent="0.3">
      <c r="A4" s="68"/>
      <c r="B4" s="23" t="s">
        <v>49</v>
      </c>
      <c r="C4" s="23" t="s">
        <v>5</v>
      </c>
      <c r="D4" s="23" t="s">
        <v>43</v>
      </c>
      <c r="E4" s="23" t="s">
        <v>17</v>
      </c>
      <c r="F4" s="70"/>
    </row>
    <row r="5" spans="1:6" x14ac:dyDescent="0.3">
      <c r="A5" s="78" t="s">
        <v>44</v>
      </c>
      <c r="B5" s="81" t="s">
        <v>6</v>
      </c>
      <c r="C5" s="81"/>
      <c r="D5" s="81"/>
      <c r="E5" s="81"/>
      <c r="F5" s="22">
        <f>SUM(F6:F15)</f>
        <v>0</v>
      </c>
    </row>
    <row r="6" spans="1:6" x14ac:dyDescent="0.3">
      <c r="A6" s="79"/>
      <c r="B6" s="6"/>
      <c r="C6" s="6"/>
      <c r="D6" s="6"/>
      <c r="E6" s="6"/>
      <c r="F6" s="10"/>
    </row>
    <row r="7" spans="1:6" x14ac:dyDescent="0.3">
      <c r="A7" s="79"/>
      <c r="B7" s="6"/>
      <c r="C7" s="6"/>
      <c r="D7" s="6"/>
      <c r="E7" s="6"/>
      <c r="F7" s="10"/>
    </row>
    <row r="8" spans="1:6" x14ac:dyDescent="0.3">
      <c r="A8" s="79"/>
      <c r="B8" s="6"/>
      <c r="C8" s="6"/>
      <c r="D8" s="6"/>
      <c r="E8" s="6"/>
      <c r="F8" s="10"/>
    </row>
    <row r="9" spans="1:6" x14ac:dyDescent="0.3">
      <c r="A9" s="79"/>
      <c r="B9" s="6"/>
      <c r="C9" s="6"/>
      <c r="D9" s="6"/>
      <c r="E9" s="6"/>
      <c r="F9" s="10"/>
    </row>
    <row r="10" spans="1:6" x14ac:dyDescent="0.3">
      <c r="A10" s="79"/>
      <c r="B10" s="6"/>
      <c r="C10" s="6"/>
      <c r="D10" s="6"/>
      <c r="E10" s="6"/>
      <c r="F10" s="10"/>
    </row>
    <row r="11" spans="1:6" x14ac:dyDescent="0.3">
      <c r="A11" s="79"/>
      <c r="B11" s="6"/>
      <c r="C11" s="6"/>
      <c r="D11" s="6"/>
      <c r="E11" s="6"/>
      <c r="F11" s="10"/>
    </row>
    <row r="12" spans="1:6" x14ac:dyDescent="0.3">
      <c r="A12" s="79"/>
      <c r="B12" s="6"/>
      <c r="C12" s="6"/>
      <c r="D12" s="6"/>
      <c r="E12" s="6"/>
      <c r="F12" s="10"/>
    </row>
    <row r="13" spans="1:6" x14ac:dyDescent="0.3">
      <c r="A13" s="79"/>
      <c r="B13" s="6"/>
      <c r="C13" s="6"/>
      <c r="D13" s="6"/>
      <c r="E13" s="6"/>
      <c r="F13" s="10"/>
    </row>
    <row r="14" spans="1:6" x14ac:dyDescent="0.3">
      <c r="A14" s="79"/>
      <c r="B14" s="6"/>
      <c r="C14" s="6"/>
      <c r="D14" s="6"/>
      <c r="E14" s="6"/>
      <c r="F14" s="10"/>
    </row>
    <row r="15" spans="1:6" ht="17.25" thickBot="1" x14ac:dyDescent="0.35">
      <c r="A15" s="80"/>
      <c r="B15" s="11"/>
      <c r="C15" s="11"/>
      <c r="D15" s="11"/>
      <c r="E15" s="11"/>
      <c r="F15" s="12"/>
    </row>
    <row r="16" spans="1:6" ht="17.25" thickBot="1" x14ac:dyDescent="0.35">
      <c r="A16" s="8"/>
      <c r="B16" s="9"/>
      <c r="C16" s="9"/>
      <c r="D16" s="9"/>
      <c r="E16" s="9"/>
      <c r="F16" s="9"/>
    </row>
    <row r="17" spans="1:6" x14ac:dyDescent="0.3">
      <c r="A17" s="67" t="s">
        <v>7</v>
      </c>
      <c r="B17" s="74" t="s">
        <v>27</v>
      </c>
      <c r="C17" s="75"/>
      <c r="D17" s="75"/>
      <c r="E17" s="76"/>
      <c r="F17" s="69" t="s">
        <v>32</v>
      </c>
    </row>
    <row r="18" spans="1:6" x14ac:dyDescent="0.3">
      <c r="A18" s="68"/>
      <c r="B18" s="20" t="s">
        <v>49</v>
      </c>
      <c r="C18" s="20" t="s">
        <v>23</v>
      </c>
      <c r="D18" s="20" t="s">
        <v>19</v>
      </c>
      <c r="E18" s="20"/>
      <c r="F18" s="70"/>
    </row>
    <row r="19" spans="1:6" x14ac:dyDescent="0.3">
      <c r="A19" s="78" t="s">
        <v>31</v>
      </c>
      <c r="B19" s="71" t="s">
        <v>6</v>
      </c>
      <c r="C19" s="72"/>
      <c r="D19" s="72"/>
      <c r="E19" s="73"/>
      <c r="F19" s="14">
        <f>SUM(F20:F29)</f>
        <v>0</v>
      </c>
    </row>
    <row r="20" spans="1:6" x14ac:dyDescent="0.3">
      <c r="A20" s="79"/>
      <c r="B20" s="6"/>
      <c r="C20" s="6"/>
      <c r="D20" s="6"/>
      <c r="E20" s="6"/>
      <c r="F20" s="10"/>
    </row>
    <row r="21" spans="1:6" x14ac:dyDescent="0.3">
      <c r="A21" s="79"/>
      <c r="B21" s="6"/>
      <c r="C21" s="6"/>
      <c r="D21" s="6"/>
      <c r="E21" s="6"/>
      <c r="F21" s="10"/>
    </row>
    <row r="22" spans="1:6" x14ac:dyDescent="0.3">
      <c r="A22" s="79"/>
      <c r="B22" s="6"/>
      <c r="C22" s="6"/>
      <c r="D22" s="6"/>
      <c r="E22" s="6"/>
      <c r="F22" s="10"/>
    </row>
    <row r="23" spans="1:6" x14ac:dyDescent="0.3">
      <c r="A23" s="79"/>
      <c r="B23" s="6"/>
      <c r="C23" s="6"/>
      <c r="D23" s="6"/>
      <c r="E23" s="6"/>
      <c r="F23" s="10"/>
    </row>
    <row r="24" spans="1:6" x14ac:dyDescent="0.3">
      <c r="A24" s="79"/>
      <c r="B24" s="6"/>
      <c r="C24" s="6"/>
      <c r="D24" s="6"/>
      <c r="E24" s="6"/>
      <c r="F24" s="10"/>
    </row>
    <row r="25" spans="1:6" x14ac:dyDescent="0.3">
      <c r="A25" s="79"/>
      <c r="B25" s="6"/>
      <c r="C25" s="6"/>
      <c r="D25" s="6"/>
      <c r="E25" s="6"/>
      <c r="F25" s="10"/>
    </row>
    <row r="26" spans="1:6" x14ac:dyDescent="0.3">
      <c r="A26" s="79"/>
      <c r="B26" s="6"/>
      <c r="C26" s="6"/>
      <c r="D26" s="6"/>
      <c r="E26" s="6"/>
      <c r="F26" s="10"/>
    </row>
    <row r="27" spans="1:6" x14ac:dyDescent="0.3">
      <c r="A27" s="79"/>
      <c r="B27" s="6"/>
      <c r="C27" s="6"/>
      <c r="D27" s="6"/>
      <c r="E27" s="6"/>
      <c r="F27" s="10"/>
    </row>
    <row r="28" spans="1:6" x14ac:dyDescent="0.3">
      <c r="A28" s="79"/>
      <c r="B28" s="6"/>
      <c r="C28" s="6"/>
      <c r="D28" s="6"/>
      <c r="E28" s="6"/>
      <c r="F28" s="10"/>
    </row>
    <row r="29" spans="1:6" ht="17.25" thickBot="1" x14ac:dyDescent="0.35">
      <c r="A29" s="80"/>
      <c r="B29" s="11"/>
      <c r="C29" s="11"/>
      <c r="D29" s="11"/>
      <c r="E29" s="11"/>
      <c r="F29" s="12"/>
    </row>
    <row r="30" spans="1:6" ht="17.25" thickBot="1" x14ac:dyDescent="0.35"/>
    <row r="31" spans="1:6" x14ac:dyDescent="0.3">
      <c r="A31" s="67" t="s">
        <v>7</v>
      </c>
      <c r="B31" s="82" t="s">
        <v>27</v>
      </c>
      <c r="C31" s="82"/>
      <c r="D31" s="82"/>
      <c r="E31" s="82"/>
      <c r="F31" s="69" t="s">
        <v>32</v>
      </c>
    </row>
    <row r="32" spans="1:6" x14ac:dyDescent="0.3">
      <c r="A32" s="68"/>
      <c r="B32" s="13" t="s">
        <v>49</v>
      </c>
      <c r="C32" s="71" t="s">
        <v>25</v>
      </c>
      <c r="D32" s="72"/>
      <c r="E32" s="73"/>
      <c r="F32" s="70"/>
    </row>
    <row r="33" spans="1:6" ht="16.5" customHeight="1" x14ac:dyDescent="0.3">
      <c r="A33" s="78" t="s">
        <v>13</v>
      </c>
      <c r="B33" s="81" t="s">
        <v>6</v>
      </c>
      <c r="C33" s="81"/>
      <c r="D33" s="81"/>
      <c r="E33" s="81"/>
      <c r="F33" s="14">
        <f>SUM(F34:F43)</f>
        <v>0</v>
      </c>
    </row>
    <row r="34" spans="1:6" x14ac:dyDescent="0.3">
      <c r="A34" s="79"/>
      <c r="B34" s="6"/>
      <c r="C34" s="83"/>
      <c r="D34" s="84"/>
      <c r="E34" s="85"/>
      <c r="F34" s="10"/>
    </row>
    <row r="35" spans="1:6" x14ac:dyDescent="0.3">
      <c r="A35" s="79"/>
      <c r="B35" s="6"/>
      <c r="C35" s="83"/>
      <c r="D35" s="84"/>
      <c r="E35" s="85"/>
      <c r="F35" s="10"/>
    </row>
    <row r="36" spans="1:6" x14ac:dyDescent="0.3">
      <c r="A36" s="79"/>
      <c r="B36" s="6"/>
      <c r="C36" s="83"/>
      <c r="D36" s="84"/>
      <c r="E36" s="85"/>
      <c r="F36" s="10"/>
    </row>
    <row r="37" spans="1:6" x14ac:dyDescent="0.3">
      <c r="A37" s="79"/>
      <c r="B37" s="6"/>
      <c r="C37" s="83"/>
      <c r="D37" s="84"/>
      <c r="E37" s="85"/>
      <c r="F37" s="10"/>
    </row>
    <row r="38" spans="1:6" x14ac:dyDescent="0.3">
      <c r="A38" s="79"/>
      <c r="B38" s="6"/>
      <c r="C38" s="83"/>
      <c r="D38" s="84"/>
      <c r="E38" s="85"/>
      <c r="F38" s="10"/>
    </row>
    <row r="39" spans="1:6" x14ac:dyDescent="0.3">
      <c r="A39" s="79"/>
      <c r="B39" s="6"/>
      <c r="C39" s="83"/>
      <c r="D39" s="84"/>
      <c r="E39" s="85"/>
      <c r="F39" s="10"/>
    </row>
    <row r="40" spans="1:6" x14ac:dyDescent="0.3">
      <c r="A40" s="79"/>
      <c r="B40" s="6"/>
      <c r="C40" s="83"/>
      <c r="D40" s="84"/>
      <c r="E40" s="85"/>
      <c r="F40" s="10"/>
    </row>
    <row r="41" spans="1:6" x14ac:dyDescent="0.3">
      <c r="A41" s="79"/>
      <c r="B41" s="6"/>
      <c r="C41" s="83"/>
      <c r="D41" s="84"/>
      <c r="E41" s="85"/>
      <c r="F41" s="10"/>
    </row>
    <row r="42" spans="1:6" x14ac:dyDescent="0.3">
      <c r="A42" s="79"/>
      <c r="B42" s="6"/>
      <c r="C42" s="83"/>
      <c r="D42" s="84"/>
      <c r="E42" s="85"/>
      <c r="F42" s="10"/>
    </row>
    <row r="43" spans="1:6" x14ac:dyDescent="0.3">
      <c r="A43" s="80"/>
      <c r="B43" s="11"/>
      <c r="C43" s="86"/>
      <c r="D43" s="87"/>
      <c r="E43" s="88"/>
      <c r="F43" s="12"/>
    </row>
  </sheetData>
  <mergeCells count="27">
    <mergeCell ref="F31:F32"/>
    <mergeCell ref="A33:A43"/>
    <mergeCell ref="B33:E33"/>
    <mergeCell ref="C42:E42"/>
    <mergeCell ref="C43:E43"/>
    <mergeCell ref="C39:E39"/>
    <mergeCell ref="C40:E40"/>
    <mergeCell ref="C41:E41"/>
    <mergeCell ref="A31:A32"/>
    <mergeCell ref="B31:E31"/>
    <mergeCell ref="C38:E38"/>
    <mergeCell ref="C32:E32"/>
    <mergeCell ref="C34:E34"/>
    <mergeCell ref="C35:E35"/>
    <mergeCell ref="C36:E36"/>
    <mergeCell ref="C37:E37"/>
    <mergeCell ref="A1:F1"/>
    <mergeCell ref="A17:A18"/>
    <mergeCell ref="F17:F18"/>
    <mergeCell ref="A19:A29"/>
    <mergeCell ref="B19:E19"/>
    <mergeCell ref="B17:E17"/>
    <mergeCell ref="A3:A4"/>
    <mergeCell ref="B3:E3"/>
    <mergeCell ref="F3:F4"/>
    <mergeCell ref="A5:A15"/>
    <mergeCell ref="B5:E5"/>
  </mergeCells>
  <phoneticPr fontId="7" type="noConversion"/>
  <pageMargins left="0.69999998807907104" right="0.69999998807907104" top="0.75" bottom="0.75" header="0.30000001192092896" footer="0.30000001192092896"/>
  <pageSetup paperSize="9" fitToHeight="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zoomScaleNormal="100" workbookViewId="0">
      <selection activeCell="H7" sqref="H7"/>
    </sheetView>
  </sheetViews>
  <sheetFormatPr defaultRowHeight="16.5" x14ac:dyDescent="0.3"/>
  <cols>
    <col min="1" max="1" width="10.625" customWidth="1"/>
    <col min="2" max="2" width="21.625" customWidth="1"/>
    <col min="3" max="3" width="13.625" customWidth="1"/>
    <col min="6" max="6" width="17" customWidth="1"/>
  </cols>
  <sheetData>
    <row r="1" spans="1:6" ht="22.5" customHeight="1" x14ac:dyDescent="0.3">
      <c r="A1" s="65" t="s">
        <v>29</v>
      </c>
      <c r="B1" s="66"/>
      <c r="C1" s="66"/>
      <c r="D1" s="66"/>
      <c r="E1" s="66"/>
      <c r="F1" s="77"/>
    </row>
    <row r="2" spans="1:6" ht="17.25" thickBot="1" x14ac:dyDescent="0.35">
      <c r="A2" s="8"/>
      <c r="B2" s="9"/>
      <c r="C2" s="9"/>
      <c r="D2" s="9"/>
      <c r="E2" s="9"/>
      <c r="F2" s="9"/>
    </row>
    <row r="3" spans="1:6" x14ac:dyDescent="0.3">
      <c r="A3" s="67" t="s">
        <v>7</v>
      </c>
      <c r="B3" s="82" t="s">
        <v>27</v>
      </c>
      <c r="C3" s="82"/>
      <c r="D3" s="82"/>
      <c r="E3" s="82"/>
      <c r="F3" s="69" t="s">
        <v>32</v>
      </c>
    </row>
    <row r="4" spans="1:6" x14ac:dyDescent="0.3">
      <c r="A4" s="68"/>
      <c r="B4" s="28" t="s">
        <v>64</v>
      </c>
      <c r="C4" s="28" t="s">
        <v>65</v>
      </c>
      <c r="D4" s="28" t="s">
        <v>35</v>
      </c>
      <c r="E4" s="28" t="s">
        <v>66</v>
      </c>
      <c r="F4" s="70"/>
    </row>
    <row r="5" spans="1:6" x14ac:dyDescent="0.3">
      <c r="A5" s="89" t="s">
        <v>6</v>
      </c>
      <c r="B5" s="72"/>
      <c r="C5" s="72"/>
      <c r="D5" s="72"/>
      <c r="E5" s="73"/>
      <c r="F5" s="27">
        <f>SUM(F6:F7)</f>
        <v>0</v>
      </c>
    </row>
    <row r="6" spans="1:6" x14ac:dyDescent="0.3">
      <c r="A6" s="33" t="s">
        <v>51</v>
      </c>
      <c r="B6" s="6"/>
      <c r="C6" s="6"/>
      <c r="D6" s="6"/>
      <c r="E6" s="6"/>
      <c r="F6" s="10"/>
    </row>
    <row r="7" spans="1:6" ht="17.25" thickBot="1" x14ac:dyDescent="0.35">
      <c r="A7" s="29" t="s">
        <v>52</v>
      </c>
      <c r="B7" s="11"/>
      <c r="C7" s="11"/>
      <c r="D7" s="11"/>
      <c r="E7" s="11"/>
      <c r="F7" s="12"/>
    </row>
    <row r="8" spans="1:6" ht="17.25" thickBot="1" x14ac:dyDescent="0.35"/>
    <row r="9" spans="1:6" x14ac:dyDescent="0.3">
      <c r="A9" s="67" t="s">
        <v>7</v>
      </c>
      <c r="B9" s="82" t="s">
        <v>27</v>
      </c>
      <c r="C9" s="82"/>
      <c r="D9" s="82"/>
      <c r="E9" s="82"/>
      <c r="F9" s="69" t="s">
        <v>32</v>
      </c>
    </row>
    <row r="10" spans="1:6" x14ac:dyDescent="0.3">
      <c r="A10" s="68"/>
      <c r="B10" s="13" t="s">
        <v>33</v>
      </c>
      <c r="C10" s="71" t="s">
        <v>25</v>
      </c>
      <c r="D10" s="72"/>
      <c r="E10" s="73"/>
      <c r="F10" s="70"/>
    </row>
    <row r="11" spans="1:6" x14ac:dyDescent="0.3">
      <c r="A11" s="78" t="s">
        <v>50</v>
      </c>
      <c r="B11" s="81" t="s">
        <v>6</v>
      </c>
      <c r="C11" s="81"/>
      <c r="D11" s="81"/>
      <c r="E11" s="81"/>
      <c r="F11" s="14">
        <f>SUM(F12:F21)</f>
        <v>0</v>
      </c>
    </row>
    <row r="12" spans="1:6" x14ac:dyDescent="0.3">
      <c r="A12" s="79"/>
      <c r="B12" s="6"/>
      <c r="C12" s="83"/>
      <c r="D12" s="84"/>
      <c r="E12" s="85"/>
      <c r="F12" s="10"/>
    </row>
    <row r="13" spans="1:6" x14ac:dyDescent="0.3">
      <c r="A13" s="79"/>
      <c r="B13" s="6"/>
      <c r="C13" s="83"/>
      <c r="D13" s="84"/>
      <c r="E13" s="85"/>
      <c r="F13" s="10"/>
    </row>
    <row r="14" spans="1:6" x14ac:dyDescent="0.3">
      <c r="A14" s="79"/>
      <c r="B14" s="6"/>
      <c r="C14" s="83"/>
      <c r="D14" s="84"/>
      <c r="E14" s="85"/>
      <c r="F14" s="10"/>
    </row>
    <row r="15" spans="1:6" x14ac:dyDescent="0.3">
      <c r="A15" s="79"/>
      <c r="B15" s="6"/>
      <c r="C15" s="83"/>
      <c r="D15" s="84"/>
      <c r="E15" s="85"/>
      <c r="F15" s="10"/>
    </row>
    <row r="16" spans="1:6" x14ac:dyDescent="0.3">
      <c r="A16" s="79"/>
      <c r="B16" s="6"/>
      <c r="C16" s="83"/>
      <c r="D16" s="84"/>
      <c r="E16" s="85"/>
      <c r="F16" s="10"/>
    </row>
    <row r="17" spans="1:6" x14ac:dyDescent="0.3">
      <c r="A17" s="79"/>
      <c r="B17" s="6"/>
      <c r="C17" s="83"/>
      <c r="D17" s="84"/>
      <c r="E17" s="85"/>
      <c r="F17" s="10"/>
    </row>
    <row r="18" spans="1:6" x14ac:dyDescent="0.3">
      <c r="A18" s="79"/>
      <c r="B18" s="6"/>
      <c r="C18" s="83"/>
      <c r="D18" s="84"/>
      <c r="E18" s="85"/>
      <c r="F18" s="10"/>
    </row>
    <row r="19" spans="1:6" x14ac:dyDescent="0.3">
      <c r="A19" s="79"/>
      <c r="B19" s="6"/>
      <c r="C19" s="83"/>
      <c r="D19" s="84"/>
      <c r="E19" s="85"/>
      <c r="F19" s="10"/>
    </row>
    <row r="20" spans="1:6" x14ac:dyDescent="0.3">
      <c r="A20" s="79"/>
      <c r="B20" s="6"/>
      <c r="C20" s="83"/>
      <c r="D20" s="84"/>
      <c r="E20" s="85"/>
      <c r="F20" s="10"/>
    </row>
    <row r="21" spans="1:6" x14ac:dyDescent="0.3">
      <c r="A21" s="80"/>
      <c r="B21" s="11"/>
      <c r="C21" s="86"/>
      <c r="D21" s="87"/>
      <c r="E21" s="88"/>
      <c r="F21" s="12"/>
    </row>
    <row r="22" spans="1:6" ht="18" customHeight="1" x14ac:dyDescent="0.3"/>
  </sheetData>
  <mergeCells count="21">
    <mergeCell ref="C21:E21"/>
    <mergeCell ref="A9:A10"/>
    <mergeCell ref="B9:E9"/>
    <mergeCell ref="F9:F10"/>
    <mergeCell ref="C10:E10"/>
    <mergeCell ref="A11:A21"/>
    <mergeCell ref="B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A1:F1"/>
    <mergeCell ref="A3:A4"/>
    <mergeCell ref="B3:E3"/>
    <mergeCell ref="F3:F4"/>
    <mergeCell ref="A5:E5"/>
  </mergeCells>
  <phoneticPr fontId="7" type="noConversion"/>
  <pageMargins left="0.69999998807907104" right="0.69999998807907104" top="0.75" bottom="0.75" header="0.30000001192092896" footer="0.30000001192092896"/>
  <pageSetup paperSize="9" orientation="portrait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FAABA-6203-480B-871C-B9384C383719}">
  <dimension ref="A1:L282"/>
  <sheetViews>
    <sheetView workbookViewId="0">
      <selection activeCell="E4" sqref="E4"/>
    </sheetView>
  </sheetViews>
  <sheetFormatPr defaultRowHeight="16.5" x14ac:dyDescent="0.3"/>
  <cols>
    <col min="1" max="1" width="9" style="117"/>
    <col min="2" max="2" width="26.75" style="117" customWidth="1"/>
    <col min="3" max="3" width="18.125" style="117" customWidth="1"/>
    <col min="4" max="4" width="23.875" style="117" customWidth="1"/>
    <col min="5" max="5" width="8" style="117" bestFit="1" customWidth="1"/>
    <col min="6" max="6" width="9" style="117"/>
    <col min="7" max="7" width="10.875" style="117" bestFit="1" customWidth="1"/>
    <col min="8" max="8" width="12.625" style="117" bestFit="1" customWidth="1"/>
    <col min="9" max="9" width="14.375" style="117" bestFit="1" customWidth="1"/>
    <col min="10" max="10" width="25" style="117" bestFit="1" customWidth="1"/>
    <col min="11" max="11" width="22.25" style="117" bestFit="1" customWidth="1"/>
    <col min="12" max="12" width="30.125" style="117" bestFit="1" customWidth="1"/>
    <col min="13" max="16384" width="9" style="117"/>
  </cols>
  <sheetData>
    <row r="1" spans="1:12" x14ac:dyDescent="0.3">
      <c r="A1" s="117" t="s">
        <v>848</v>
      </c>
    </row>
    <row r="3" spans="1:12" x14ac:dyDescent="0.3">
      <c r="A3" s="118" t="s">
        <v>87</v>
      </c>
      <c r="B3" s="119" t="s">
        <v>88</v>
      </c>
      <c r="C3" s="119" t="s">
        <v>89</v>
      </c>
      <c r="D3" s="119" t="s">
        <v>90</v>
      </c>
      <c r="E3" s="119" t="s">
        <v>65</v>
      </c>
      <c r="F3" s="120"/>
      <c r="G3" s="119" t="s">
        <v>91</v>
      </c>
      <c r="H3" s="119" t="s">
        <v>92</v>
      </c>
      <c r="I3" s="119" t="s">
        <v>93</v>
      </c>
      <c r="J3" s="119" t="s">
        <v>94</v>
      </c>
      <c r="K3" s="119" t="s">
        <v>95</v>
      </c>
      <c r="L3" s="119" t="s">
        <v>96</v>
      </c>
    </row>
    <row r="4" spans="1:12" s="127" customFormat="1" ht="13.5" x14ac:dyDescent="0.3">
      <c r="A4" s="121">
        <v>10101</v>
      </c>
      <c r="B4" s="122" t="s">
        <v>97</v>
      </c>
      <c r="C4" s="122" t="s">
        <v>97</v>
      </c>
      <c r="D4" s="123" t="s">
        <v>98</v>
      </c>
      <c r="E4" s="124">
        <v>5580</v>
      </c>
      <c r="F4" s="125"/>
      <c r="G4" s="121">
        <v>1</v>
      </c>
      <c r="H4" s="121">
        <v>101</v>
      </c>
      <c r="I4" s="121">
        <v>10101</v>
      </c>
      <c r="J4" s="126" t="s">
        <v>99</v>
      </c>
      <c r="K4" s="126" t="s">
        <v>99</v>
      </c>
      <c r="L4" s="126" t="s">
        <v>100</v>
      </c>
    </row>
    <row r="5" spans="1:12" s="127" customFormat="1" ht="13.5" x14ac:dyDescent="0.3">
      <c r="A5" s="121">
        <v>10102</v>
      </c>
      <c r="B5" s="122" t="s">
        <v>97</v>
      </c>
      <c r="C5" s="122" t="s">
        <v>97</v>
      </c>
      <c r="D5" s="123" t="s">
        <v>101</v>
      </c>
      <c r="E5" s="124">
        <v>5580</v>
      </c>
      <c r="F5" s="125"/>
      <c r="G5" s="121">
        <v>1</v>
      </c>
      <c r="H5" s="121">
        <v>101</v>
      </c>
      <c r="I5" s="121">
        <v>10102</v>
      </c>
      <c r="J5" s="126" t="s">
        <v>99</v>
      </c>
      <c r="K5" s="126" t="s">
        <v>99</v>
      </c>
      <c r="L5" s="126" t="s">
        <v>102</v>
      </c>
    </row>
    <row r="6" spans="1:12" s="127" customFormat="1" ht="13.5" x14ac:dyDescent="0.3">
      <c r="A6" s="121">
        <v>20101</v>
      </c>
      <c r="B6" s="122" t="s">
        <v>103</v>
      </c>
      <c r="C6" s="122" t="s">
        <v>104</v>
      </c>
      <c r="D6" s="123" t="s">
        <v>105</v>
      </c>
      <c r="E6" s="124">
        <v>7410</v>
      </c>
      <c r="F6" s="125"/>
      <c r="G6" s="121">
        <v>2</v>
      </c>
      <c r="H6" s="121">
        <v>201</v>
      </c>
      <c r="I6" s="121">
        <v>20101</v>
      </c>
      <c r="J6" s="126" t="s">
        <v>106</v>
      </c>
      <c r="K6" s="126" t="s">
        <v>107</v>
      </c>
      <c r="L6" s="126" t="s">
        <v>108</v>
      </c>
    </row>
    <row r="7" spans="1:12" s="127" customFormat="1" ht="13.5" x14ac:dyDescent="0.3">
      <c r="A7" s="121">
        <v>20102</v>
      </c>
      <c r="B7" s="122" t="s">
        <v>103</v>
      </c>
      <c r="C7" s="122" t="s">
        <v>104</v>
      </c>
      <c r="D7" s="123" t="s">
        <v>109</v>
      </c>
      <c r="E7" s="124">
        <v>7080</v>
      </c>
      <c r="F7" s="125"/>
      <c r="G7" s="121">
        <v>2</v>
      </c>
      <c r="H7" s="121">
        <v>201</v>
      </c>
      <c r="I7" s="121">
        <v>20102</v>
      </c>
      <c r="J7" s="126" t="s">
        <v>106</v>
      </c>
      <c r="K7" s="126" t="s">
        <v>107</v>
      </c>
      <c r="L7" s="126" t="s">
        <v>110</v>
      </c>
    </row>
    <row r="8" spans="1:12" s="127" customFormat="1" ht="13.5" x14ac:dyDescent="0.3">
      <c r="A8" s="121">
        <v>20103</v>
      </c>
      <c r="B8" s="122" t="s">
        <v>103</v>
      </c>
      <c r="C8" s="122" t="s">
        <v>104</v>
      </c>
      <c r="D8" s="123" t="s">
        <v>111</v>
      </c>
      <c r="E8" s="124">
        <v>6740</v>
      </c>
      <c r="F8" s="125"/>
      <c r="G8" s="121">
        <v>2</v>
      </c>
      <c r="H8" s="121">
        <v>201</v>
      </c>
      <c r="I8" s="121">
        <v>20103</v>
      </c>
      <c r="J8" s="126" t="s">
        <v>106</v>
      </c>
      <c r="K8" s="126" t="s">
        <v>107</v>
      </c>
      <c r="L8" s="126" t="s">
        <v>112</v>
      </c>
    </row>
    <row r="9" spans="1:12" s="127" customFormat="1" ht="13.5" x14ac:dyDescent="0.3">
      <c r="A9" s="121">
        <v>20201</v>
      </c>
      <c r="B9" s="122" t="s">
        <v>103</v>
      </c>
      <c r="C9" s="122" t="s">
        <v>113</v>
      </c>
      <c r="D9" s="123" t="s">
        <v>114</v>
      </c>
      <c r="E9" s="124">
        <v>6990</v>
      </c>
      <c r="F9" s="125"/>
      <c r="G9" s="121">
        <v>2</v>
      </c>
      <c r="H9" s="121">
        <v>202</v>
      </c>
      <c r="I9" s="121">
        <v>20201</v>
      </c>
      <c r="J9" s="126" t="s">
        <v>106</v>
      </c>
      <c r="K9" s="126" t="s">
        <v>115</v>
      </c>
      <c r="L9" s="126" t="s">
        <v>116</v>
      </c>
    </row>
    <row r="10" spans="1:12" s="127" customFormat="1" ht="13.5" x14ac:dyDescent="0.3">
      <c r="A10" s="121">
        <v>20202</v>
      </c>
      <c r="B10" s="122" t="s">
        <v>103</v>
      </c>
      <c r="C10" s="122" t="s">
        <v>113</v>
      </c>
      <c r="D10" s="123" t="s">
        <v>117</v>
      </c>
      <c r="E10" s="124">
        <v>8510</v>
      </c>
      <c r="F10" s="125"/>
      <c r="G10" s="121">
        <v>2</v>
      </c>
      <c r="H10" s="121">
        <v>202</v>
      </c>
      <c r="I10" s="121">
        <v>20202</v>
      </c>
      <c r="J10" s="126" t="s">
        <v>106</v>
      </c>
      <c r="K10" s="126" t="s">
        <v>115</v>
      </c>
      <c r="L10" s="126" t="s">
        <v>118</v>
      </c>
    </row>
    <row r="11" spans="1:12" s="127" customFormat="1" ht="13.5" x14ac:dyDescent="0.3">
      <c r="A11" s="121">
        <v>20203</v>
      </c>
      <c r="B11" s="122" t="s">
        <v>103</v>
      </c>
      <c r="C11" s="122" t="s">
        <v>113</v>
      </c>
      <c r="D11" s="123" t="s">
        <v>119</v>
      </c>
      <c r="E11" s="124">
        <v>6000</v>
      </c>
      <c r="F11" s="125"/>
      <c r="G11" s="121">
        <v>2</v>
      </c>
      <c r="H11" s="121">
        <v>202</v>
      </c>
      <c r="I11" s="121">
        <v>20203</v>
      </c>
      <c r="J11" s="126" t="s">
        <v>106</v>
      </c>
      <c r="K11" s="126" t="s">
        <v>115</v>
      </c>
      <c r="L11" s="126" t="s">
        <v>120</v>
      </c>
    </row>
    <row r="12" spans="1:12" s="127" customFormat="1" ht="13.5" x14ac:dyDescent="0.3">
      <c r="A12" s="121">
        <v>20301</v>
      </c>
      <c r="B12" s="122" t="s">
        <v>103</v>
      </c>
      <c r="C12" s="122" t="s">
        <v>121</v>
      </c>
      <c r="D12" s="123" t="s">
        <v>122</v>
      </c>
      <c r="E12" s="124">
        <v>6960</v>
      </c>
      <c r="F12" s="125"/>
      <c r="G12" s="121">
        <v>2</v>
      </c>
      <c r="H12" s="121">
        <v>203</v>
      </c>
      <c r="I12" s="121">
        <v>20301</v>
      </c>
      <c r="J12" s="126" t="s">
        <v>106</v>
      </c>
      <c r="K12" s="126" t="s">
        <v>123</v>
      </c>
      <c r="L12" s="126" t="s">
        <v>124</v>
      </c>
    </row>
    <row r="13" spans="1:12" s="127" customFormat="1" ht="13.5" x14ac:dyDescent="0.3">
      <c r="A13" s="121">
        <v>20302</v>
      </c>
      <c r="B13" s="122" t="s">
        <v>103</v>
      </c>
      <c r="C13" s="122" t="s">
        <v>121</v>
      </c>
      <c r="D13" s="123" t="s">
        <v>125</v>
      </c>
      <c r="E13" s="124">
        <v>6560</v>
      </c>
      <c r="F13" s="125"/>
      <c r="G13" s="121">
        <v>2</v>
      </c>
      <c r="H13" s="121">
        <v>203</v>
      </c>
      <c r="I13" s="121">
        <v>20302</v>
      </c>
      <c r="J13" s="126" t="s">
        <v>106</v>
      </c>
      <c r="K13" s="126" t="s">
        <v>123</v>
      </c>
      <c r="L13" s="126" t="s">
        <v>126</v>
      </c>
    </row>
    <row r="14" spans="1:12" s="127" customFormat="1" ht="13.5" x14ac:dyDescent="0.3">
      <c r="A14" s="121">
        <v>20401</v>
      </c>
      <c r="B14" s="122" t="s">
        <v>103</v>
      </c>
      <c r="C14" s="122" t="s">
        <v>127</v>
      </c>
      <c r="D14" s="123" t="s">
        <v>128</v>
      </c>
      <c r="E14" s="124">
        <v>6620</v>
      </c>
      <c r="F14" s="125"/>
      <c r="G14" s="121">
        <v>2</v>
      </c>
      <c r="H14" s="121">
        <v>204</v>
      </c>
      <c r="I14" s="121">
        <v>20401</v>
      </c>
      <c r="J14" s="126" t="s">
        <v>106</v>
      </c>
      <c r="K14" s="126" t="s">
        <v>129</v>
      </c>
      <c r="L14" s="126" t="s">
        <v>130</v>
      </c>
    </row>
    <row r="15" spans="1:12" s="127" customFormat="1" ht="13.5" x14ac:dyDescent="0.3">
      <c r="A15" s="121">
        <v>20402</v>
      </c>
      <c r="B15" s="122" t="s">
        <v>103</v>
      </c>
      <c r="C15" s="122" t="s">
        <v>127</v>
      </c>
      <c r="D15" s="123" t="s">
        <v>131</v>
      </c>
      <c r="E15" s="124">
        <v>7170</v>
      </c>
      <c r="F15" s="125"/>
      <c r="G15" s="121">
        <v>2</v>
      </c>
      <c r="H15" s="121">
        <v>204</v>
      </c>
      <c r="I15" s="121">
        <v>20402</v>
      </c>
      <c r="J15" s="126" t="s">
        <v>106</v>
      </c>
      <c r="K15" s="126" t="s">
        <v>129</v>
      </c>
      <c r="L15" s="126" t="s">
        <v>132</v>
      </c>
    </row>
    <row r="16" spans="1:12" s="127" customFormat="1" ht="13.5" x14ac:dyDescent="0.3">
      <c r="A16" s="121">
        <v>20403</v>
      </c>
      <c r="B16" s="122" t="s">
        <v>103</v>
      </c>
      <c r="C16" s="122" t="s">
        <v>127</v>
      </c>
      <c r="D16" s="123" t="s">
        <v>133</v>
      </c>
      <c r="E16" s="124">
        <v>6620</v>
      </c>
      <c r="F16" s="125"/>
      <c r="G16" s="121">
        <v>2</v>
      </c>
      <c r="H16" s="121">
        <v>204</v>
      </c>
      <c r="I16" s="121">
        <v>20403</v>
      </c>
      <c r="J16" s="126" t="s">
        <v>106</v>
      </c>
      <c r="K16" s="126" t="s">
        <v>129</v>
      </c>
      <c r="L16" s="126" t="s">
        <v>134</v>
      </c>
    </row>
    <row r="17" spans="1:12" s="127" customFormat="1" ht="13.5" x14ac:dyDescent="0.3">
      <c r="A17" s="121">
        <v>30101</v>
      </c>
      <c r="B17" s="122" t="s">
        <v>135</v>
      </c>
      <c r="C17" s="122" t="s">
        <v>136</v>
      </c>
      <c r="D17" s="123" t="s">
        <v>137</v>
      </c>
      <c r="E17" s="124">
        <v>6360</v>
      </c>
      <c r="F17" s="125"/>
      <c r="G17" s="121">
        <v>3</v>
      </c>
      <c r="H17" s="121">
        <v>301</v>
      </c>
      <c r="I17" s="121">
        <v>30101</v>
      </c>
      <c r="J17" s="126" t="s">
        <v>138</v>
      </c>
      <c r="K17" s="126" t="s">
        <v>139</v>
      </c>
      <c r="L17" s="126" t="s">
        <v>140</v>
      </c>
    </row>
    <row r="18" spans="1:12" s="127" customFormat="1" ht="13.5" x14ac:dyDescent="0.3">
      <c r="A18" s="121">
        <v>30102</v>
      </c>
      <c r="B18" s="122" t="s">
        <v>135</v>
      </c>
      <c r="C18" s="122" t="s">
        <v>136</v>
      </c>
      <c r="D18" s="123" t="s">
        <v>141</v>
      </c>
      <c r="E18" s="124">
        <v>6360</v>
      </c>
      <c r="F18" s="125"/>
      <c r="G18" s="121">
        <v>3</v>
      </c>
      <c r="H18" s="121">
        <v>301</v>
      </c>
      <c r="I18" s="121">
        <v>30102</v>
      </c>
      <c r="J18" s="126" t="s">
        <v>138</v>
      </c>
      <c r="K18" s="126" t="s">
        <v>139</v>
      </c>
      <c r="L18" s="126" t="s">
        <v>142</v>
      </c>
    </row>
    <row r="19" spans="1:12" s="127" customFormat="1" ht="13.5" x14ac:dyDescent="0.3">
      <c r="A19" s="121">
        <v>30103</v>
      </c>
      <c r="B19" s="122" t="s">
        <v>135</v>
      </c>
      <c r="C19" s="122" t="s">
        <v>136</v>
      </c>
      <c r="D19" s="123" t="s">
        <v>143</v>
      </c>
      <c r="E19" s="124">
        <v>6470</v>
      </c>
      <c r="F19" s="125"/>
      <c r="G19" s="121">
        <v>3</v>
      </c>
      <c r="H19" s="121">
        <v>301</v>
      </c>
      <c r="I19" s="121">
        <v>30103</v>
      </c>
      <c r="J19" s="126" t="s">
        <v>138</v>
      </c>
      <c r="K19" s="126" t="s">
        <v>139</v>
      </c>
      <c r="L19" s="126" t="s">
        <v>144</v>
      </c>
    </row>
    <row r="20" spans="1:12" s="127" customFormat="1" ht="13.5" x14ac:dyDescent="0.3">
      <c r="A20" s="121">
        <v>30104</v>
      </c>
      <c r="B20" s="122" t="s">
        <v>135</v>
      </c>
      <c r="C20" s="122" t="s">
        <v>136</v>
      </c>
      <c r="D20" s="123" t="s">
        <v>145</v>
      </c>
      <c r="E20" s="124">
        <v>6360</v>
      </c>
      <c r="F20" s="125"/>
      <c r="G20" s="121">
        <v>3</v>
      </c>
      <c r="H20" s="121">
        <v>301</v>
      </c>
      <c r="I20" s="121">
        <v>30104</v>
      </c>
      <c r="J20" s="126" t="s">
        <v>138</v>
      </c>
      <c r="K20" s="126" t="s">
        <v>139</v>
      </c>
      <c r="L20" s="126" t="s">
        <v>146</v>
      </c>
    </row>
    <row r="21" spans="1:12" s="127" customFormat="1" ht="13.5" x14ac:dyDescent="0.3">
      <c r="A21" s="121">
        <v>30105</v>
      </c>
      <c r="B21" s="122" t="s">
        <v>135</v>
      </c>
      <c r="C21" s="122" t="s">
        <v>136</v>
      </c>
      <c r="D21" s="123" t="s">
        <v>147</v>
      </c>
      <c r="E21" s="124">
        <v>6360</v>
      </c>
      <c r="F21" s="125"/>
      <c r="G21" s="121">
        <v>3</v>
      </c>
      <c r="H21" s="121">
        <v>301</v>
      </c>
      <c r="I21" s="121">
        <v>30105</v>
      </c>
      <c r="J21" s="126" t="s">
        <v>138</v>
      </c>
      <c r="K21" s="126" t="s">
        <v>139</v>
      </c>
      <c r="L21" s="126" t="s">
        <v>148</v>
      </c>
    </row>
    <row r="22" spans="1:12" s="127" customFormat="1" ht="13.5" x14ac:dyDescent="0.3">
      <c r="A22" s="121">
        <v>30106</v>
      </c>
      <c r="B22" s="122" t="s">
        <v>135</v>
      </c>
      <c r="C22" s="122" t="s">
        <v>136</v>
      </c>
      <c r="D22" s="123" t="s">
        <v>149</v>
      </c>
      <c r="E22" s="124">
        <v>6620</v>
      </c>
      <c r="F22" s="125"/>
      <c r="G22" s="121">
        <v>3</v>
      </c>
      <c r="H22" s="121">
        <v>301</v>
      </c>
      <c r="I22" s="121">
        <v>30106</v>
      </c>
      <c r="J22" s="126" t="s">
        <v>138</v>
      </c>
      <c r="K22" s="126" t="s">
        <v>139</v>
      </c>
      <c r="L22" s="126" t="s">
        <v>150</v>
      </c>
    </row>
    <row r="23" spans="1:12" s="127" customFormat="1" ht="13.5" x14ac:dyDescent="0.3">
      <c r="A23" s="121">
        <v>30201</v>
      </c>
      <c r="B23" s="122" t="s">
        <v>135</v>
      </c>
      <c r="C23" s="122" t="s">
        <v>151</v>
      </c>
      <c r="D23" s="123" t="s">
        <v>152</v>
      </c>
      <c r="E23" s="124">
        <v>7440</v>
      </c>
      <c r="F23" s="125"/>
      <c r="G23" s="121">
        <v>3</v>
      </c>
      <c r="H23" s="121">
        <v>302</v>
      </c>
      <c r="I23" s="121">
        <v>30201</v>
      </c>
      <c r="J23" s="126" t="s">
        <v>138</v>
      </c>
      <c r="K23" s="126" t="s">
        <v>153</v>
      </c>
      <c r="L23" s="126" t="s">
        <v>154</v>
      </c>
    </row>
    <row r="24" spans="1:12" s="127" customFormat="1" ht="13.5" x14ac:dyDescent="0.3">
      <c r="A24" s="121">
        <v>30202</v>
      </c>
      <c r="B24" s="122" t="s">
        <v>135</v>
      </c>
      <c r="C24" s="122" t="s">
        <v>151</v>
      </c>
      <c r="D24" s="123" t="s">
        <v>155</v>
      </c>
      <c r="E24" s="124">
        <v>6920</v>
      </c>
      <c r="F24" s="125"/>
      <c r="G24" s="121">
        <v>3</v>
      </c>
      <c r="H24" s="121">
        <v>302</v>
      </c>
      <c r="I24" s="121">
        <v>30202</v>
      </c>
      <c r="J24" s="126" t="s">
        <v>138</v>
      </c>
      <c r="K24" s="126" t="s">
        <v>153</v>
      </c>
      <c r="L24" s="126" t="s">
        <v>156</v>
      </c>
    </row>
    <row r="25" spans="1:12" s="127" customFormat="1" ht="13.5" x14ac:dyDescent="0.3">
      <c r="A25" s="121">
        <v>30203</v>
      </c>
      <c r="B25" s="122" t="s">
        <v>135</v>
      </c>
      <c r="C25" s="122" t="s">
        <v>151</v>
      </c>
      <c r="D25" s="123" t="s">
        <v>157</v>
      </c>
      <c r="E25" s="124">
        <v>6360</v>
      </c>
      <c r="F25" s="125"/>
      <c r="G25" s="121">
        <v>3</v>
      </c>
      <c r="H25" s="121">
        <v>302</v>
      </c>
      <c r="I25" s="121">
        <v>30203</v>
      </c>
      <c r="J25" s="126" t="s">
        <v>138</v>
      </c>
      <c r="K25" s="126" t="s">
        <v>153</v>
      </c>
      <c r="L25" s="126" t="s">
        <v>158</v>
      </c>
    </row>
    <row r="26" spans="1:12" s="127" customFormat="1" ht="13.5" x14ac:dyDescent="0.3">
      <c r="A26" s="121">
        <v>40101</v>
      </c>
      <c r="B26" s="123" t="s">
        <v>849</v>
      </c>
      <c r="C26" s="123" t="s">
        <v>159</v>
      </c>
      <c r="D26" s="123" t="s">
        <v>159</v>
      </c>
      <c r="E26" s="124">
        <v>6160</v>
      </c>
      <c r="F26" s="125"/>
      <c r="G26" s="121">
        <v>4</v>
      </c>
      <c r="H26" s="121">
        <v>401</v>
      </c>
      <c r="I26" s="121">
        <v>40101</v>
      </c>
      <c r="J26" s="126" t="s">
        <v>160</v>
      </c>
      <c r="K26" s="126" t="s">
        <v>161</v>
      </c>
      <c r="L26" s="126" t="s">
        <v>161</v>
      </c>
    </row>
    <row r="27" spans="1:12" s="127" customFormat="1" ht="13.5" x14ac:dyDescent="0.3">
      <c r="A27" s="121">
        <v>40201</v>
      </c>
      <c r="B27" s="123" t="s">
        <v>849</v>
      </c>
      <c r="C27" s="122" t="s">
        <v>162</v>
      </c>
      <c r="D27" s="123" t="s">
        <v>163</v>
      </c>
      <c r="E27" s="124">
        <v>6170</v>
      </c>
      <c r="F27" s="125"/>
      <c r="G27" s="121">
        <v>4</v>
      </c>
      <c r="H27" s="121">
        <v>402</v>
      </c>
      <c r="I27" s="121">
        <v>40201</v>
      </c>
      <c r="J27" s="126" t="s">
        <v>160</v>
      </c>
      <c r="K27" s="126" t="s">
        <v>164</v>
      </c>
      <c r="L27" s="126" t="s">
        <v>164</v>
      </c>
    </row>
    <row r="28" spans="1:12" s="127" customFormat="1" ht="13.5" x14ac:dyDescent="0.3">
      <c r="A28" s="121">
        <v>40202</v>
      </c>
      <c r="B28" s="123" t="s">
        <v>849</v>
      </c>
      <c r="C28" s="122" t="s">
        <v>162</v>
      </c>
      <c r="D28" s="123" t="s">
        <v>165</v>
      </c>
      <c r="E28" s="124">
        <v>6430</v>
      </c>
      <c r="F28" s="125"/>
      <c r="G28" s="121">
        <v>4</v>
      </c>
      <c r="H28" s="121">
        <v>402</v>
      </c>
      <c r="I28" s="121">
        <v>40202</v>
      </c>
      <c r="J28" s="126" t="s">
        <v>160</v>
      </c>
      <c r="K28" s="126" t="s">
        <v>164</v>
      </c>
      <c r="L28" s="126" t="s">
        <v>166</v>
      </c>
    </row>
    <row r="29" spans="1:12" s="127" customFormat="1" ht="13.5" x14ac:dyDescent="0.3">
      <c r="A29" s="121">
        <v>40301</v>
      </c>
      <c r="B29" s="123" t="s">
        <v>849</v>
      </c>
      <c r="C29" s="122" t="s">
        <v>167</v>
      </c>
      <c r="D29" s="123" t="s">
        <v>168</v>
      </c>
      <c r="E29" s="124">
        <v>6590</v>
      </c>
      <c r="F29" s="125"/>
      <c r="G29" s="121">
        <v>4</v>
      </c>
      <c r="H29" s="121">
        <v>403</v>
      </c>
      <c r="I29" s="121">
        <v>40301</v>
      </c>
      <c r="J29" s="126" t="s">
        <v>160</v>
      </c>
      <c r="K29" s="126" t="s">
        <v>169</v>
      </c>
      <c r="L29" s="126" t="s">
        <v>169</v>
      </c>
    </row>
    <row r="30" spans="1:12" s="127" customFormat="1" ht="13.5" x14ac:dyDescent="0.3">
      <c r="A30" s="121">
        <v>40302</v>
      </c>
      <c r="B30" s="123" t="s">
        <v>849</v>
      </c>
      <c r="C30" s="122" t="s">
        <v>167</v>
      </c>
      <c r="D30" s="123" t="s">
        <v>170</v>
      </c>
      <c r="E30" s="124">
        <v>6510</v>
      </c>
      <c r="F30" s="125"/>
      <c r="G30" s="121">
        <v>4</v>
      </c>
      <c r="H30" s="121">
        <v>403</v>
      </c>
      <c r="I30" s="121">
        <v>40302</v>
      </c>
      <c r="J30" s="126" t="s">
        <v>160</v>
      </c>
      <c r="K30" s="126" t="s">
        <v>169</v>
      </c>
      <c r="L30" s="126" t="s">
        <v>171</v>
      </c>
    </row>
    <row r="31" spans="1:12" s="127" customFormat="1" ht="13.5" x14ac:dyDescent="0.3">
      <c r="A31" s="121">
        <v>50101</v>
      </c>
      <c r="B31" s="122" t="s">
        <v>172</v>
      </c>
      <c r="C31" s="122" t="s">
        <v>173</v>
      </c>
      <c r="D31" s="123" t="s">
        <v>174</v>
      </c>
      <c r="E31" s="124">
        <v>6690</v>
      </c>
      <c r="F31" s="125"/>
      <c r="G31" s="121">
        <v>5</v>
      </c>
      <c r="H31" s="121">
        <v>501</v>
      </c>
      <c r="I31" s="121">
        <v>50101</v>
      </c>
      <c r="J31" s="126" t="s">
        <v>175</v>
      </c>
      <c r="K31" s="126" t="s">
        <v>176</v>
      </c>
      <c r="L31" s="126" t="s">
        <v>177</v>
      </c>
    </row>
    <row r="32" spans="1:12" s="127" customFormat="1" ht="13.5" x14ac:dyDescent="0.3">
      <c r="A32" s="121">
        <v>50102</v>
      </c>
      <c r="B32" s="122" t="s">
        <v>172</v>
      </c>
      <c r="C32" s="122" t="s">
        <v>173</v>
      </c>
      <c r="D32" s="123" t="s">
        <v>178</v>
      </c>
      <c r="E32" s="124">
        <v>6660</v>
      </c>
      <c r="F32" s="125"/>
      <c r="G32" s="121">
        <v>5</v>
      </c>
      <c r="H32" s="121">
        <v>501</v>
      </c>
      <c r="I32" s="121">
        <v>50102</v>
      </c>
      <c r="J32" s="126" t="s">
        <v>175</v>
      </c>
      <c r="K32" s="126" t="s">
        <v>176</v>
      </c>
      <c r="L32" s="126" t="s">
        <v>179</v>
      </c>
    </row>
    <row r="33" spans="1:12" s="127" customFormat="1" ht="13.5" x14ac:dyDescent="0.3">
      <c r="A33" s="121">
        <v>50201</v>
      </c>
      <c r="B33" s="122" t="s">
        <v>172</v>
      </c>
      <c r="C33" s="122" t="s">
        <v>180</v>
      </c>
      <c r="D33" s="123" t="s">
        <v>181</v>
      </c>
      <c r="E33" s="124">
        <v>6410</v>
      </c>
      <c r="F33" s="125"/>
      <c r="G33" s="121">
        <v>5</v>
      </c>
      <c r="H33" s="121">
        <v>502</v>
      </c>
      <c r="I33" s="121">
        <v>50201</v>
      </c>
      <c r="J33" s="126" t="s">
        <v>175</v>
      </c>
      <c r="K33" s="126" t="s">
        <v>182</v>
      </c>
      <c r="L33" s="126" t="s">
        <v>183</v>
      </c>
    </row>
    <row r="34" spans="1:12" s="127" customFormat="1" ht="13.5" x14ac:dyDescent="0.3">
      <c r="A34" s="121">
        <v>50202</v>
      </c>
      <c r="B34" s="122" t="s">
        <v>172</v>
      </c>
      <c r="C34" s="122" t="s">
        <v>180</v>
      </c>
      <c r="D34" s="123" t="s">
        <v>184</v>
      </c>
      <c r="E34" s="124">
        <v>6410</v>
      </c>
      <c r="F34" s="125"/>
      <c r="G34" s="121">
        <v>5</v>
      </c>
      <c r="H34" s="121">
        <v>502</v>
      </c>
      <c r="I34" s="121">
        <v>50202</v>
      </c>
      <c r="J34" s="126" t="s">
        <v>175</v>
      </c>
      <c r="K34" s="126" t="s">
        <v>182</v>
      </c>
      <c r="L34" s="126" t="s">
        <v>185</v>
      </c>
    </row>
    <row r="35" spans="1:12" s="127" customFormat="1" ht="13.5" x14ac:dyDescent="0.3">
      <c r="A35" s="121">
        <v>50203</v>
      </c>
      <c r="B35" s="122" t="s">
        <v>172</v>
      </c>
      <c r="C35" s="122" t="s">
        <v>180</v>
      </c>
      <c r="D35" s="123" t="s">
        <v>186</v>
      </c>
      <c r="E35" s="124">
        <v>6410</v>
      </c>
      <c r="F35" s="125"/>
      <c r="G35" s="121">
        <v>5</v>
      </c>
      <c r="H35" s="121">
        <v>502</v>
      </c>
      <c r="I35" s="128">
        <v>50203</v>
      </c>
      <c r="J35" s="126" t="s">
        <v>175</v>
      </c>
      <c r="K35" s="126" t="s">
        <v>182</v>
      </c>
      <c r="L35" s="126" t="s">
        <v>187</v>
      </c>
    </row>
    <row r="36" spans="1:12" s="127" customFormat="1" ht="13.5" x14ac:dyDescent="0.3">
      <c r="A36" s="121">
        <v>60101</v>
      </c>
      <c r="B36" s="122" t="s">
        <v>188</v>
      </c>
      <c r="C36" s="122" t="s">
        <v>189</v>
      </c>
      <c r="D36" s="123" t="s">
        <v>190</v>
      </c>
      <c r="E36" s="124">
        <v>4520</v>
      </c>
      <c r="F36" s="125"/>
      <c r="G36" s="121">
        <v>6</v>
      </c>
      <c r="H36" s="121">
        <v>601</v>
      </c>
      <c r="I36" s="121">
        <v>60101</v>
      </c>
      <c r="J36" s="126" t="s">
        <v>191</v>
      </c>
      <c r="K36" s="126" t="s">
        <v>192</v>
      </c>
      <c r="L36" s="126" t="s">
        <v>193</v>
      </c>
    </row>
    <row r="37" spans="1:12" s="127" customFormat="1" ht="13.5" x14ac:dyDescent="0.3">
      <c r="A37" s="121">
        <v>60102</v>
      </c>
      <c r="B37" s="122" t="s">
        <v>188</v>
      </c>
      <c r="C37" s="122" t="s">
        <v>189</v>
      </c>
      <c r="D37" s="123" t="s">
        <v>194</v>
      </c>
      <c r="E37" s="124">
        <v>5550</v>
      </c>
      <c r="F37" s="125"/>
      <c r="G37" s="121">
        <v>6</v>
      </c>
      <c r="H37" s="121">
        <v>601</v>
      </c>
      <c r="I37" s="121">
        <v>60102</v>
      </c>
      <c r="J37" s="126" t="s">
        <v>191</v>
      </c>
      <c r="K37" s="126" t="s">
        <v>192</v>
      </c>
      <c r="L37" s="126" t="s">
        <v>195</v>
      </c>
    </row>
    <row r="38" spans="1:12" s="127" customFormat="1" ht="13.5" x14ac:dyDescent="0.3">
      <c r="A38" s="121">
        <v>60103</v>
      </c>
      <c r="B38" s="122" t="s">
        <v>188</v>
      </c>
      <c r="C38" s="122" t="s">
        <v>189</v>
      </c>
      <c r="D38" s="123" t="s">
        <v>196</v>
      </c>
      <c r="E38" s="124">
        <v>5530</v>
      </c>
      <c r="F38" s="125"/>
      <c r="G38" s="121">
        <v>6</v>
      </c>
      <c r="H38" s="121">
        <v>601</v>
      </c>
      <c r="I38" s="121">
        <v>60103</v>
      </c>
      <c r="J38" s="126" t="s">
        <v>191</v>
      </c>
      <c r="K38" s="126" t="s">
        <v>192</v>
      </c>
      <c r="L38" s="126" t="s">
        <v>197</v>
      </c>
    </row>
    <row r="39" spans="1:12" s="127" customFormat="1" ht="13.5" x14ac:dyDescent="0.3">
      <c r="A39" s="121">
        <v>60201</v>
      </c>
      <c r="B39" s="122" t="s">
        <v>188</v>
      </c>
      <c r="C39" s="122" t="s">
        <v>198</v>
      </c>
      <c r="D39" s="123" t="s">
        <v>199</v>
      </c>
      <c r="E39" s="124">
        <v>6970</v>
      </c>
      <c r="F39" s="125"/>
      <c r="G39" s="121">
        <v>6</v>
      </c>
      <c r="H39" s="121">
        <v>602</v>
      </c>
      <c r="I39" s="121">
        <v>60201</v>
      </c>
      <c r="J39" s="126" t="s">
        <v>191</v>
      </c>
      <c r="K39" s="126" t="s">
        <v>200</v>
      </c>
      <c r="L39" s="126" t="s">
        <v>201</v>
      </c>
    </row>
    <row r="40" spans="1:12" s="127" customFormat="1" ht="13.5" x14ac:dyDescent="0.3">
      <c r="A40" s="121">
        <v>60202</v>
      </c>
      <c r="B40" s="122" t="s">
        <v>188</v>
      </c>
      <c r="C40" s="122" t="s">
        <v>198</v>
      </c>
      <c r="D40" s="123" t="s">
        <v>202</v>
      </c>
      <c r="E40" s="124">
        <v>5780</v>
      </c>
      <c r="F40" s="125"/>
      <c r="G40" s="121">
        <v>6</v>
      </c>
      <c r="H40" s="121">
        <v>602</v>
      </c>
      <c r="I40" s="121">
        <v>60202</v>
      </c>
      <c r="J40" s="126" t="s">
        <v>191</v>
      </c>
      <c r="K40" s="126" t="s">
        <v>200</v>
      </c>
      <c r="L40" s="126" t="s">
        <v>203</v>
      </c>
    </row>
    <row r="41" spans="1:12" s="127" customFormat="1" ht="13.5" x14ac:dyDescent="0.3">
      <c r="A41" s="121">
        <v>60203</v>
      </c>
      <c r="B41" s="122" t="s">
        <v>188</v>
      </c>
      <c r="C41" s="122" t="s">
        <v>198</v>
      </c>
      <c r="D41" s="123" t="s">
        <v>204</v>
      </c>
      <c r="E41" s="124">
        <v>6170</v>
      </c>
      <c r="F41" s="125"/>
      <c r="G41" s="121">
        <v>6</v>
      </c>
      <c r="H41" s="121">
        <v>602</v>
      </c>
      <c r="I41" s="121">
        <v>60203</v>
      </c>
      <c r="J41" s="126" t="s">
        <v>191</v>
      </c>
      <c r="K41" s="126" t="s">
        <v>200</v>
      </c>
      <c r="L41" s="126" t="s">
        <v>205</v>
      </c>
    </row>
    <row r="42" spans="1:12" s="127" customFormat="1" ht="13.5" x14ac:dyDescent="0.3">
      <c r="A42" s="121">
        <v>60204</v>
      </c>
      <c r="B42" s="122" t="s">
        <v>188</v>
      </c>
      <c r="C42" s="122" t="s">
        <v>198</v>
      </c>
      <c r="D42" s="123" t="s">
        <v>206</v>
      </c>
      <c r="E42" s="124">
        <v>5960</v>
      </c>
      <c r="F42" s="125"/>
      <c r="G42" s="121">
        <v>6</v>
      </c>
      <c r="H42" s="121">
        <v>602</v>
      </c>
      <c r="I42" s="121">
        <v>60204</v>
      </c>
      <c r="J42" s="126" t="s">
        <v>191</v>
      </c>
      <c r="K42" s="126" t="s">
        <v>200</v>
      </c>
      <c r="L42" s="126" t="s">
        <v>207</v>
      </c>
    </row>
    <row r="43" spans="1:12" s="127" customFormat="1" ht="13.5" x14ac:dyDescent="0.3">
      <c r="A43" s="121">
        <v>70101</v>
      </c>
      <c r="B43" s="122" t="s">
        <v>208</v>
      </c>
      <c r="C43" s="122" t="s">
        <v>209</v>
      </c>
      <c r="D43" s="123" t="s">
        <v>210</v>
      </c>
      <c r="E43" s="124">
        <v>6460</v>
      </c>
      <c r="F43" s="125"/>
      <c r="G43" s="121">
        <v>7</v>
      </c>
      <c r="H43" s="121">
        <v>701</v>
      </c>
      <c r="I43" s="121">
        <v>70101</v>
      </c>
      <c r="J43" s="126" t="s">
        <v>211</v>
      </c>
      <c r="K43" s="126" t="s">
        <v>212</v>
      </c>
      <c r="L43" s="126" t="s">
        <v>213</v>
      </c>
    </row>
    <row r="44" spans="1:12" s="127" customFormat="1" ht="13.5" x14ac:dyDescent="0.3">
      <c r="A44" s="121">
        <v>70102</v>
      </c>
      <c r="B44" s="122" t="s">
        <v>208</v>
      </c>
      <c r="C44" s="122" t="s">
        <v>209</v>
      </c>
      <c r="D44" s="123" t="s">
        <v>214</v>
      </c>
      <c r="E44" s="124">
        <v>6620</v>
      </c>
      <c r="F44" s="125"/>
      <c r="G44" s="121">
        <v>7</v>
      </c>
      <c r="H44" s="121">
        <v>701</v>
      </c>
      <c r="I44" s="121">
        <v>70102</v>
      </c>
      <c r="J44" s="126" t="s">
        <v>211</v>
      </c>
      <c r="K44" s="126" t="s">
        <v>212</v>
      </c>
      <c r="L44" s="126" t="s">
        <v>215</v>
      </c>
    </row>
    <row r="45" spans="1:12" s="127" customFormat="1" ht="13.5" x14ac:dyDescent="0.3">
      <c r="A45" s="121">
        <v>70201</v>
      </c>
      <c r="B45" s="122" t="s">
        <v>208</v>
      </c>
      <c r="C45" s="122" t="s">
        <v>216</v>
      </c>
      <c r="D45" s="123" t="s">
        <v>217</v>
      </c>
      <c r="E45" s="124">
        <v>6460</v>
      </c>
      <c r="F45" s="125"/>
      <c r="G45" s="121">
        <v>7</v>
      </c>
      <c r="H45" s="121">
        <v>702</v>
      </c>
      <c r="I45" s="121">
        <v>70201</v>
      </c>
      <c r="J45" s="126" t="s">
        <v>211</v>
      </c>
      <c r="K45" s="126" t="s">
        <v>218</v>
      </c>
      <c r="L45" s="126" t="s">
        <v>219</v>
      </c>
    </row>
    <row r="46" spans="1:12" s="127" customFormat="1" ht="13.5" x14ac:dyDescent="0.3">
      <c r="A46" s="121">
        <v>70202</v>
      </c>
      <c r="B46" s="122" t="s">
        <v>208</v>
      </c>
      <c r="C46" s="122" t="s">
        <v>216</v>
      </c>
      <c r="D46" s="123" t="s">
        <v>220</v>
      </c>
      <c r="E46" s="124">
        <v>6460</v>
      </c>
      <c r="F46" s="125"/>
      <c r="G46" s="121">
        <v>7</v>
      </c>
      <c r="H46" s="121">
        <v>702</v>
      </c>
      <c r="I46" s="121">
        <v>70202</v>
      </c>
      <c r="J46" s="126" t="s">
        <v>211</v>
      </c>
      <c r="K46" s="126" t="s">
        <v>218</v>
      </c>
      <c r="L46" s="126" t="s">
        <v>221</v>
      </c>
    </row>
    <row r="47" spans="1:12" s="127" customFormat="1" ht="13.5" x14ac:dyDescent="0.3">
      <c r="A47" s="121">
        <v>70203</v>
      </c>
      <c r="B47" s="122" t="s">
        <v>208</v>
      </c>
      <c r="C47" s="122" t="s">
        <v>216</v>
      </c>
      <c r="D47" s="123" t="s">
        <v>222</v>
      </c>
      <c r="E47" s="124">
        <v>6460</v>
      </c>
      <c r="F47" s="125"/>
      <c r="G47" s="121">
        <v>7</v>
      </c>
      <c r="H47" s="121">
        <v>702</v>
      </c>
      <c r="I47" s="121">
        <v>70203</v>
      </c>
      <c r="J47" s="126" t="s">
        <v>211</v>
      </c>
      <c r="K47" s="126" t="s">
        <v>218</v>
      </c>
      <c r="L47" s="126" t="s">
        <v>223</v>
      </c>
    </row>
    <row r="48" spans="1:12" s="127" customFormat="1" ht="13.5" x14ac:dyDescent="0.3">
      <c r="A48" s="121">
        <v>70301</v>
      </c>
      <c r="B48" s="122" t="s">
        <v>208</v>
      </c>
      <c r="C48" s="123" t="s">
        <v>224</v>
      </c>
      <c r="D48" s="123" t="s">
        <v>225</v>
      </c>
      <c r="E48" s="124">
        <v>6460</v>
      </c>
      <c r="F48" s="125"/>
      <c r="G48" s="121">
        <v>7</v>
      </c>
      <c r="H48" s="121">
        <v>703</v>
      </c>
      <c r="I48" s="121">
        <v>70301</v>
      </c>
      <c r="J48" s="126" t="s">
        <v>211</v>
      </c>
      <c r="K48" s="126" t="s">
        <v>226</v>
      </c>
      <c r="L48" s="126" t="s">
        <v>226</v>
      </c>
    </row>
    <row r="49" spans="1:12" s="127" customFormat="1" ht="13.5" x14ac:dyDescent="0.3">
      <c r="A49" s="121">
        <v>80101</v>
      </c>
      <c r="B49" s="123" t="s">
        <v>850</v>
      </c>
      <c r="C49" s="122" t="s">
        <v>227</v>
      </c>
      <c r="D49" s="123" t="s">
        <v>228</v>
      </c>
      <c r="E49" s="124">
        <v>6440</v>
      </c>
      <c r="F49" s="125"/>
      <c r="G49" s="121">
        <v>8</v>
      </c>
      <c r="H49" s="121">
        <v>801</v>
      </c>
      <c r="I49" s="121">
        <v>80101</v>
      </c>
      <c r="J49" s="126" t="s">
        <v>229</v>
      </c>
      <c r="K49" s="126" t="s">
        <v>230</v>
      </c>
      <c r="L49" s="126" t="s">
        <v>231</v>
      </c>
    </row>
    <row r="50" spans="1:12" s="127" customFormat="1" ht="13.5" x14ac:dyDescent="0.3">
      <c r="A50" s="121">
        <v>80102</v>
      </c>
      <c r="B50" s="123" t="s">
        <v>850</v>
      </c>
      <c r="C50" s="122" t="s">
        <v>227</v>
      </c>
      <c r="D50" s="123" t="s">
        <v>232</v>
      </c>
      <c r="E50" s="124">
        <v>6680</v>
      </c>
      <c r="F50" s="125"/>
      <c r="G50" s="121">
        <v>8</v>
      </c>
      <c r="H50" s="121">
        <v>801</v>
      </c>
      <c r="I50" s="121">
        <v>80102</v>
      </c>
      <c r="J50" s="126" t="s">
        <v>229</v>
      </c>
      <c r="K50" s="126" t="s">
        <v>230</v>
      </c>
      <c r="L50" s="126" t="s">
        <v>233</v>
      </c>
    </row>
    <row r="51" spans="1:12" s="127" customFormat="1" ht="13.5" x14ac:dyDescent="0.3">
      <c r="A51" s="121">
        <v>80103</v>
      </c>
      <c r="B51" s="123" t="s">
        <v>850</v>
      </c>
      <c r="C51" s="122" t="s">
        <v>227</v>
      </c>
      <c r="D51" s="123" t="s">
        <v>234</v>
      </c>
      <c r="E51" s="124">
        <v>6460</v>
      </c>
      <c r="F51" s="125"/>
      <c r="G51" s="121">
        <v>8</v>
      </c>
      <c r="H51" s="121">
        <v>801</v>
      </c>
      <c r="I51" s="121">
        <v>80103</v>
      </c>
      <c r="J51" s="126" t="s">
        <v>229</v>
      </c>
      <c r="K51" s="126" t="s">
        <v>230</v>
      </c>
      <c r="L51" s="126" t="s">
        <v>235</v>
      </c>
    </row>
    <row r="52" spans="1:12" s="127" customFormat="1" ht="13.5" x14ac:dyDescent="0.3">
      <c r="A52" s="121">
        <v>80104</v>
      </c>
      <c r="B52" s="123" t="s">
        <v>850</v>
      </c>
      <c r="C52" s="122" t="s">
        <v>227</v>
      </c>
      <c r="D52" s="123" t="s">
        <v>236</v>
      </c>
      <c r="E52" s="124">
        <v>6330</v>
      </c>
      <c r="F52" s="125"/>
      <c r="G52" s="121">
        <v>8</v>
      </c>
      <c r="H52" s="121">
        <v>801</v>
      </c>
      <c r="I52" s="121">
        <v>80104</v>
      </c>
      <c r="J52" s="126" t="s">
        <v>229</v>
      </c>
      <c r="K52" s="126" t="s">
        <v>230</v>
      </c>
      <c r="L52" s="126" t="s">
        <v>237</v>
      </c>
    </row>
    <row r="53" spans="1:12" s="127" customFormat="1" ht="13.5" x14ac:dyDescent="0.3">
      <c r="A53" s="121">
        <v>80201</v>
      </c>
      <c r="B53" s="123" t="s">
        <v>850</v>
      </c>
      <c r="C53" s="123" t="s">
        <v>238</v>
      </c>
      <c r="D53" s="123" t="s">
        <v>239</v>
      </c>
      <c r="E53" s="124">
        <v>5620</v>
      </c>
      <c r="F53" s="125"/>
      <c r="G53" s="121">
        <v>8</v>
      </c>
      <c r="H53" s="121">
        <v>802</v>
      </c>
      <c r="I53" s="121">
        <v>80201</v>
      </c>
      <c r="J53" s="126" t="s">
        <v>229</v>
      </c>
      <c r="K53" s="126" t="s">
        <v>240</v>
      </c>
      <c r="L53" s="126" t="s">
        <v>240</v>
      </c>
    </row>
    <row r="54" spans="1:12" s="127" customFormat="1" ht="13.5" x14ac:dyDescent="0.3">
      <c r="A54" s="121">
        <v>80301</v>
      </c>
      <c r="B54" s="123" t="s">
        <v>850</v>
      </c>
      <c r="C54" s="122" t="s">
        <v>241</v>
      </c>
      <c r="D54" s="123" t="s">
        <v>242</v>
      </c>
      <c r="E54" s="124">
        <v>7000</v>
      </c>
      <c r="F54" s="125"/>
      <c r="G54" s="121">
        <v>8</v>
      </c>
      <c r="H54" s="121">
        <v>803</v>
      </c>
      <c r="I54" s="121">
        <v>80301</v>
      </c>
      <c r="J54" s="126" t="s">
        <v>229</v>
      </c>
      <c r="K54" s="126" t="s">
        <v>243</v>
      </c>
      <c r="L54" s="126" t="s">
        <v>244</v>
      </c>
    </row>
    <row r="55" spans="1:12" s="127" customFormat="1" ht="13.5" x14ac:dyDescent="0.3">
      <c r="A55" s="121">
        <v>80302</v>
      </c>
      <c r="B55" s="123" t="s">
        <v>850</v>
      </c>
      <c r="C55" s="122" t="s">
        <v>241</v>
      </c>
      <c r="D55" s="123" t="s">
        <v>245</v>
      </c>
      <c r="E55" s="124">
        <v>6240</v>
      </c>
      <c r="F55" s="125"/>
      <c r="G55" s="121">
        <v>8</v>
      </c>
      <c r="H55" s="121">
        <v>803</v>
      </c>
      <c r="I55" s="121">
        <v>80302</v>
      </c>
      <c r="J55" s="126" t="s">
        <v>229</v>
      </c>
      <c r="K55" s="126" t="s">
        <v>243</v>
      </c>
      <c r="L55" s="126" t="s">
        <v>246</v>
      </c>
    </row>
    <row r="56" spans="1:12" s="127" customFormat="1" ht="13.5" x14ac:dyDescent="0.3">
      <c r="A56" s="121">
        <v>80303</v>
      </c>
      <c r="B56" s="123" t="s">
        <v>850</v>
      </c>
      <c r="C56" s="122" t="s">
        <v>241</v>
      </c>
      <c r="D56" s="123" t="s">
        <v>247</v>
      </c>
      <c r="E56" s="124">
        <v>6830</v>
      </c>
      <c r="F56" s="125"/>
      <c r="G56" s="121">
        <v>8</v>
      </c>
      <c r="H56" s="121">
        <v>803</v>
      </c>
      <c r="I56" s="121">
        <v>80303</v>
      </c>
      <c r="J56" s="126" t="s">
        <v>229</v>
      </c>
      <c r="K56" s="126" t="s">
        <v>243</v>
      </c>
      <c r="L56" s="126" t="s">
        <v>248</v>
      </c>
    </row>
    <row r="57" spans="1:12" s="127" customFormat="1" ht="13.5" x14ac:dyDescent="0.3">
      <c r="A57" s="121">
        <v>80304</v>
      </c>
      <c r="B57" s="123" t="s">
        <v>850</v>
      </c>
      <c r="C57" s="122" t="s">
        <v>241</v>
      </c>
      <c r="D57" s="123" t="s">
        <v>249</v>
      </c>
      <c r="E57" s="124">
        <v>6330</v>
      </c>
      <c r="F57" s="125"/>
      <c r="G57" s="121">
        <v>8</v>
      </c>
      <c r="H57" s="121">
        <v>803</v>
      </c>
      <c r="I57" s="121">
        <v>80304</v>
      </c>
      <c r="J57" s="126" t="s">
        <v>229</v>
      </c>
      <c r="K57" s="126" t="s">
        <v>243</v>
      </c>
      <c r="L57" s="126" t="s">
        <v>250</v>
      </c>
    </row>
    <row r="58" spans="1:12" s="127" customFormat="1" ht="13.5" x14ac:dyDescent="0.3">
      <c r="A58" s="121">
        <v>90101</v>
      </c>
      <c r="B58" s="122" t="s">
        <v>251</v>
      </c>
      <c r="C58" s="123" t="s">
        <v>252</v>
      </c>
      <c r="D58" s="123" t="s">
        <v>252</v>
      </c>
      <c r="E58" s="124">
        <v>8150</v>
      </c>
      <c r="F58" s="125"/>
      <c r="G58" s="121">
        <v>9</v>
      </c>
      <c r="H58" s="121">
        <v>901</v>
      </c>
      <c r="I58" s="121">
        <v>90101</v>
      </c>
      <c r="J58" s="126" t="s">
        <v>253</v>
      </c>
      <c r="K58" s="126" t="s">
        <v>254</v>
      </c>
      <c r="L58" s="126" t="s">
        <v>254</v>
      </c>
    </row>
    <row r="59" spans="1:12" s="127" customFormat="1" ht="13.5" x14ac:dyDescent="0.3">
      <c r="A59" s="121">
        <v>90201</v>
      </c>
      <c r="B59" s="122" t="s">
        <v>251</v>
      </c>
      <c r="C59" s="122" t="s">
        <v>255</v>
      </c>
      <c r="D59" s="123" t="s">
        <v>256</v>
      </c>
      <c r="E59" s="124">
        <v>7150</v>
      </c>
      <c r="F59" s="125"/>
      <c r="G59" s="121">
        <v>9</v>
      </c>
      <c r="H59" s="121">
        <v>902</v>
      </c>
      <c r="I59" s="121">
        <v>90201</v>
      </c>
      <c r="J59" s="126" t="s">
        <v>253</v>
      </c>
      <c r="K59" s="126" t="s">
        <v>257</v>
      </c>
      <c r="L59" s="126" t="s">
        <v>258</v>
      </c>
    </row>
    <row r="60" spans="1:12" s="127" customFormat="1" ht="13.5" x14ac:dyDescent="0.3">
      <c r="A60" s="121">
        <v>90202</v>
      </c>
      <c r="B60" s="122" t="s">
        <v>251</v>
      </c>
      <c r="C60" s="122" t="s">
        <v>255</v>
      </c>
      <c r="D60" s="123" t="s">
        <v>259</v>
      </c>
      <c r="E60" s="124">
        <v>7150</v>
      </c>
      <c r="F60" s="125"/>
      <c r="G60" s="121">
        <v>9</v>
      </c>
      <c r="H60" s="121">
        <v>902</v>
      </c>
      <c r="I60" s="121">
        <v>90202</v>
      </c>
      <c r="J60" s="126" t="s">
        <v>253</v>
      </c>
      <c r="K60" s="126" t="s">
        <v>257</v>
      </c>
      <c r="L60" s="126" t="s">
        <v>260</v>
      </c>
    </row>
    <row r="61" spans="1:12" s="127" customFormat="1" ht="13.5" x14ac:dyDescent="0.3">
      <c r="A61" s="121">
        <v>90301</v>
      </c>
      <c r="B61" s="122" t="s">
        <v>251</v>
      </c>
      <c r="C61" s="122" t="s">
        <v>261</v>
      </c>
      <c r="D61" s="123" t="s">
        <v>262</v>
      </c>
      <c r="E61" s="124">
        <v>8150</v>
      </c>
      <c r="F61" s="125"/>
      <c r="G61" s="121">
        <v>9</v>
      </c>
      <c r="H61" s="121">
        <v>903</v>
      </c>
      <c r="I61" s="121">
        <v>90301</v>
      </c>
      <c r="J61" s="126" t="s">
        <v>253</v>
      </c>
      <c r="K61" s="126" t="s">
        <v>263</v>
      </c>
      <c r="L61" s="126" t="s">
        <v>264</v>
      </c>
    </row>
    <row r="62" spans="1:12" s="127" customFormat="1" ht="13.5" x14ac:dyDescent="0.3">
      <c r="A62" s="121">
        <v>90302</v>
      </c>
      <c r="B62" s="122" t="s">
        <v>251</v>
      </c>
      <c r="C62" s="122" t="s">
        <v>261</v>
      </c>
      <c r="D62" s="123" t="s">
        <v>265</v>
      </c>
      <c r="E62" s="124">
        <v>7150</v>
      </c>
      <c r="F62" s="125"/>
      <c r="G62" s="121">
        <v>9</v>
      </c>
      <c r="H62" s="121">
        <v>903</v>
      </c>
      <c r="I62" s="121">
        <v>90302</v>
      </c>
      <c r="J62" s="126" t="s">
        <v>253</v>
      </c>
      <c r="K62" s="126" t="s">
        <v>263</v>
      </c>
      <c r="L62" s="126" t="s">
        <v>266</v>
      </c>
    </row>
    <row r="63" spans="1:12" s="127" customFormat="1" ht="13.5" x14ac:dyDescent="0.3">
      <c r="A63" s="121">
        <v>90401</v>
      </c>
      <c r="B63" s="122" t="s">
        <v>251</v>
      </c>
      <c r="C63" s="122" t="s">
        <v>267</v>
      </c>
      <c r="D63" s="123" t="s">
        <v>268</v>
      </c>
      <c r="E63" s="124">
        <v>7150</v>
      </c>
      <c r="F63" s="125"/>
      <c r="G63" s="121">
        <v>9</v>
      </c>
      <c r="H63" s="121">
        <v>904</v>
      </c>
      <c r="I63" s="121">
        <v>90401</v>
      </c>
      <c r="J63" s="126" t="s">
        <v>253</v>
      </c>
      <c r="K63" s="126" t="s">
        <v>269</v>
      </c>
      <c r="L63" s="126" t="s">
        <v>270</v>
      </c>
    </row>
    <row r="64" spans="1:12" s="127" customFormat="1" ht="13.5" x14ac:dyDescent="0.3">
      <c r="A64" s="121">
        <v>90402</v>
      </c>
      <c r="B64" s="122" t="s">
        <v>251</v>
      </c>
      <c r="C64" s="122" t="s">
        <v>267</v>
      </c>
      <c r="D64" s="123" t="s">
        <v>271</v>
      </c>
      <c r="E64" s="124">
        <v>7150</v>
      </c>
      <c r="F64" s="125"/>
      <c r="G64" s="121">
        <v>9</v>
      </c>
      <c r="H64" s="121">
        <v>904</v>
      </c>
      <c r="I64" s="121">
        <v>90402</v>
      </c>
      <c r="J64" s="126" t="s">
        <v>253</v>
      </c>
      <c r="K64" s="126" t="s">
        <v>269</v>
      </c>
      <c r="L64" s="126" t="s">
        <v>272</v>
      </c>
    </row>
    <row r="65" spans="1:12" s="127" customFormat="1" ht="13.5" x14ac:dyDescent="0.3">
      <c r="A65" s="121">
        <v>90403</v>
      </c>
      <c r="B65" s="122" t="s">
        <v>251</v>
      </c>
      <c r="C65" s="122" t="s">
        <v>267</v>
      </c>
      <c r="D65" s="123" t="s">
        <v>273</v>
      </c>
      <c r="E65" s="124">
        <v>7150</v>
      </c>
      <c r="F65" s="125"/>
      <c r="G65" s="121">
        <v>9</v>
      </c>
      <c r="H65" s="121">
        <v>904</v>
      </c>
      <c r="I65" s="121">
        <v>90403</v>
      </c>
      <c r="J65" s="126" t="s">
        <v>253</v>
      </c>
      <c r="K65" s="126" t="s">
        <v>269</v>
      </c>
      <c r="L65" s="126" t="s">
        <v>274</v>
      </c>
    </row>
    <row r="66" spans="1:12" s="127" customFormat="1" ht="13.5" x14ac:dyDescent="0.3">
      <c r="A66" s="121">
        <v>100101</v>
      </c>
      <c r="B66" s="122" t="s">
        <v>275</v>
      </c>
      <c r="C66" s="123" t="s">
        <v>276</v>
      </c>
      <c r="D66" s="123" t="s">
        <v>277</v>
      </c>
      <c r="E66" s="124">
        <v>7390</v>
      </c>
      <c r="F66" s="125"/>
      <c r="G66" s="121">
        <v>10</v>
      </c>
      <c r="H66" s="121">
        <v>1001</v>
      </c>
      <c r="I66" s="121">
        <v>100101</v>
      </c>
      <c r="J66" s="126" t="s">
        <v>278</v>
      </c>
      <c r="K66" s="126" t="s">
        <v>279</v>
      </c>
      <c r="L66" s="126" t="s">
        <v>280</v>
      </c>
    </row>
    <row r="67" spans="1:12" s="127" customFormat="1" ht="13.5" x14ac:dyDescent="0.3">
      <c r="A67" s="121">
        <v>100201</v>
      </c>
      <c r="B67" s="122" t="s">
        <v>275</v>
      </c>
      <c r="C67" s="122" t="s">
        <v>281</v>
      </c>
      <c r="D67" s="123" t="s">
        <v>282</v>
      </c>
      <c r="E67" s="124">
        <v>6960</v>
      </c>
      <c r="F67" s="125"/>
      <c r="G67" s="121">
        <v>10</v>
      </c>
      <c r="H67" s="121">
        <v>1002</v>
      </c>
      <c r="I67" s="121">
        <v>100201</v>
      </c>
      <c r="J67" s="126" t="s">
        <v>278</v>
      </c>
      <c r="K67" s="126" t="s">
        <v>283</v>
      </c>
      <c r="L67" s="126" t="s">
        <v>284</v>
      </c>
    </row>
    <row r="68" spans="1:12" s="127" customFormat="1" ht="13.5" x14ac:dyDescent="0.3">
      <c r="A68" s="121">
        <v>100202</v>
      </c>
      <c r="B68" s="122" t="s">
        <v>275</v>
      </c>
      <c r="C68" s="122" t="s">
        <v>281</v>
      </c>
      <c r="D68" s="123" t="s">
        <v>285</v>
      </c>
      <c r="E68" s="124">
        <v>6620</v>
      </c>
      <c r="F68" s="125"/>
      <c r="G68" s="121">
        <v>10</v>
      </c>
      <c r="H68" s="121">
        <v>1002</v>
      </c>
      <c r="I68" s="121">
        <v>100202</v>
      </c>
      <c r="J68" s="126" t="s">
        <v>278</v>
      </c>
      <c r="K68" s="126" t="s">
        <v>283</v>
      </c>
      <c r="L68" s="126" t="s">
        <v>286</v>
      </c>
    </row>
    <row r="69" spans="1:12" s="127" customFormat="1" ht="13.5" x14ac:dyDescent="0.3">
      <c r="A69" s="121">
        <v>100203</v>
      </c>
      <c r="B69" s="122" t="s">
        <v>275</v>
      </c>
      <c r="C69" s="122" t="s">
        <v>281</v>
      </c>
      <c r="D69" s="123" t="s">
        <v>287</v>
      </c>
      <c r="E69" s="124">
        <v>6620</v>
      </c>
      <c r="F69" s="125"/>
      <c r="G69" s="121">
        <v>10</v>
      </c>
      <c r="H69" s="121">
        <v>1002</v>
      </c>
      <c r="I69" s="121">
        <v>100203</v>
      </c>
      <c r="J69" s="126" t="s">
        <v>278</v>
      </c>
      <c r="K69" s="126" t="s">
        <v>283</v>
      </c>
      <c r="L69" s="126" t="s">
        <v>288</v>
      </c>
    </row>
    <row r="70" spans="1:12" s="127" customFormat="1" ht="13.5" x14ac:dyDescent="0.3">
      <c r="A70" s="121">
        <v>100204</v>
      </c>
      <c r="B70" s="122" t="s">
        <v>275</v>
      </c>
      <c r="C70" s="122" t="s">
        <v>281</v>
      </c>
      <c r="D70" s="123" t="s">
        <v>289</v>
      </c>
      <c r="E70" s="124">
        <v>6620</v>
      </c>
      <c r="F70" s="125"/>
      <c r="G70" s="121">
        <v>10</v>
      </c>
      <c r="H70" s="121">
        <v>1002</v>
      </c>
      <c r="I70" s="121">
        <v>100204</v>
      </c>
      <c r="J70" s="126" t="s">
        <v>278</v>
      </c>
      <c r="K70" s="126" t="s">
        <v>283</v>
      </c>
      <c r="L70" s="126" t="s">
        <v>290</v>
      </c>
    </row>
    <row r="71" spans="1:12" s="127" customFormat="1" ht="13.5" x14ac:dyDescent="0.3">
      <c r="A71" s="121">
        <v>100301</v>
      </c>
      <c r="B71" s="122" t="s">
        <v>275</v>
      </c>
      <c r="C71" s="122" t="s">
        <v>291</v>
      </c>
      <c r="D71" s="123" t="s">
        <v>292</v>
      </c>
      <c r="E71" s="124">
        <v>6910</v>
      </c>
      <c r="F71" s="125"/>
      <c r="G71" s="121">
        <v>10</v>
      </c>
      <c r="H71" s="121">
        <v>1003</v>
      </c>
      <c r="I71" s="121">
        <v>100301</v>
      </c>
      <c r="J71" s="126" t="s">
        <v>278</v>
      </c>
      <c r="K71" s="126" t="s">
        <v>293</v>
      </c>
      <c r="L71" s="126" t="s">
        <v>294</v>
      </c>
    </row>
    <row r="72" spans="1:12" s="127" customFormat="1" ht="13.5" x14ac:dyDescent="0.3">
      <c r="A72" s="121">
        <v>100302</v>
      </c>
      <c r="B72" s="122" t="s">
        <v>275</v>
      </c>
      <c r="C72" s="122" t="s">
        <v>291</v>
      </c>
      <c r="D72" s="123" t="s">
        <v>295</v>
      </c>
      <c r="E72" s="124">
        <v>6770</v>
      </c>
      <c r="F72" s="125"/>
      <c r="G72" s="121">
        <v>10</v>
      </c>
      <c r="H72" s="121">
        <v>1003</v>
      </c>
      <c r="I72" s="121">
        <v>100302</v>
      </c>
      <c r="J72" s="126" t="s">
        <v>278</v>
      </c>
      <c r="K72" s="126" t="s">
        <v>293</v>
      </c>
      <c r="L72" s="126" t="s">
        <v>296</v>
      </c>
    </row>
    <row r="73" spans="1:12" s="127" customFormat="1" ht="13.5" x14ac:dyDescent="0.3">
      <c r="A73" s="121">
        <v>100303</v>
      </c>
      <c r="B73" s="122" t="s">
        <v>275</v>
      </c>
      <c r="C73" s="122" t="s">
        <v>291</v>
      </c>
      <c r="D73" s="123" t="s">
        <v>297</v>
      </c>
      <c r="E73" s="124">
        <v>6840</v>
      </c>
      <c r="F73" s="125"/>
      <c r="G73" s="121">
        <v>10</v>
      </c>
      <c r="H73" s="121">
        <v>1003</v>
      </c>
      <c r="I73" s="121">
        <v>100303</v>
      </c>
      <c r="J73" s="126" t="s">
        <v>278</v>
      </c>
      <c r="K73" s="126" t="s">
        <v>293</v>
      </c>
      <c r="L73" s="126" t="s">
        <v>298</v>
      </c>
    </row>
    <row r="74" spans="1:12" s="127" customFormat="1" ht="13.5" x14ac:dyDescent="0.3">
      <c r="A74" s="121">
        <v>110101</v>
      </c>
      <c r="B74" s="122" t="s">
        <v>299</v>
      </c>
      <c r="C74" s="123" t="s">
        <v>300</v>
      </c>
      <c r="D74" s="123" t="s">
        <v>301</v>
      </c>
      <c r="E74" s="124">
        <v>6620</v>
      </c>
      <c r="F74" s="125"/>
      <c r="G74" s="121">
        <v>11</v>
      </c>
      <c r="H74" s="121">
        <v>1101</v>
      </c>
      <c r="I74" s="121">
        <v>110101</v>
      </c>
      <c r="J74" s="126" t="s">
        <v>302</v>
      </c>
      <c r="K74" s="126" t="s">
        <v>303</v>
      </c>
      <c r="L74" s="126" t="s">
        <v>304</v>
      </c>
    </row>
    <row r="75" spans="1:12" s="127" customFormat="1" ht="13.5" x14ac:dyDescent="0.3">
      <c r="A75" s="121">
        <v>110201</v>
      </c>
      <c r="B75" s="122" t="s">
        <v>299</v>
      </c>
      <c r="C75" s="123" t="s">
        <v>305</v>
      </c>
      <c r="D75" s="123" t="s">
        <v>306</v>
      </c>
      <c r="E75" s="124">
        <v>6620</v>
      </c>
      <c r="F75" s="125"/>
      <c r="G75" s="121">
        <v>11</v>
      </c>
      <c r="H75" s="121">
        <v>1102</v>
      </c>
      <c r="I75" s="121">
        <v>110201</v>
      </c>
      <c r="J75" s="126" t="s">
        <v>302</v>
      </c>
      <c r="K75" s="126" t="s">
        <v>307</v>
      </c>
      <c r="L75" s="126" t="s">
        <v>307</v>
      </c>
    </row>
    <row r="76" spans="1:12" s="127" customFormat="1" ht="13.5" x14ac:dyDescent="0.3">
      <c r="A76" s="121">
        <v>120101</v>
      </c>
      <c r="B76" s="122" t="s">
        <v>308</v>
      </c>
      <c r="C76" s="123" t="s">
        <v>309</v>
      </c>
      <c r="D76" s="123" t="s">
        <v>310</v>
      </c>
      <c r="E76" s="124">
        <v>6470</v>
      </c>
      <c r="F76" s="125"/>
      <c r="G76" s="121">
        <v>12</v>
      </c>
      <c r="H76" s="121">
        <v>1201</v>
      </c>
      <c r="I76" s="121">
        <v>120101</v>
      </c>
      <c r="J76" s="126" t="s">
        <v>311</v>
      </c>
      <c r="K76" s="126" t="s">
        <v>312</v>
      </c>
      <c r="L76" s="126" t="s">
        <v>313</v>
      </c>
    </row>
    <row r="77" spans="1:12" s="127" customFormat="1" ht="13.5" x14ac:dyDescent="0.3">
      <c r="A77" s="121">
        <v>120201</v>
      </c>
      <c r="B77" s="122" t="s">
        <v>308</v>
      </c>
      <c r="C77" s="122" t="s">
        <v>314</v>
      </c>
      <c r="D77" s="123" t="s">
        <v>315</v>
      </c>
      <c r="E77" s="124">
        <v>6900</v>
      </c>
      <c r="F77" s="125"/>
      <c r="G77" s="121">
        <v>12</v>
      </c>
      <c r="H77" s="121">
        <v>1202</v>
      </c>
      <c r="I77" s="121">
        <v>120201</v>
      </c>
      <c r="J77" s="126" t="s">
        <v>311</v>
      </c>
      <c r="K77" s="126" t="s">
        <v>316</v>
      </c>
      <c r="L77" s="126" t="s">
        <v>317</v>
      </c>
    </row>
    <row r="78" spans="1:12" s="127" customFormat="1" ht="13.5" x14ac:dyDescent="0.3">
      <c r="A78" s="121">
        <v>120202</v>
      </c>
      <c r="B78" s="122" t="s">
        <v>308</v>
      </c>
      <c r="C78" s="122" t="s">
        <v>314</v>
      </c>
      <c r="D78" s="123" t="s">
        <v>318</v>
      </c>
      <c r="E78" s="124">
        <v>6900</v>
      </c>
      <c r="F78" s="125"/>
      <c r="G78" s="121">
        <v>12</v>
      </c>
      <c r="H78" s="121">
        <v>1202</v>
      </c>
      <c r="I78" s="121">
        <v>120202</v>
      </c>
      <c r="J78" s="126" t="s">
        <v>311</v>
      </c>
      <c r="K78" s="126" t="s">
        <v>316</v>
      </c>
      <c r="L78" s="126" t="s">
        <v>319</v>
      </c>
    </row>
    <row r="79" spans="1:12" s="127" customFormat="1" ht="13.5" x14ac:dyDescent="0.3">
      <c r="A79" s="121">
        <v>120301</v>
      </c>
      <c r="B79" s="122" t="s">
        <v>308</v>
      </c>
      <c r="C79" s="122" t="s">
        <v>320</v>
      </c>
      <c r="D79" s="123" t="s">
        <v>321</v>
      </c>
      <c r="E79" s="124">
        <v>6900</v>
      </c>
      <c r="F79" s="125"/>
      <c r="G79" s="121">
        <v>12</v>
      </c>
      <c r="H79" s="121">
        <v>1203</v>
      </c>
      <c r="I79" s="121">
        <v>120301</v>
      </c>
      <c r="J79" s="126" t="s">
        <v>311</v>
      </c>
      <c r="K79" s="126" t="s">
        <v>322</v>
      </c>
      <c r="L79" s="126" t="s">
        <v>323</v>
      </c>
    </row>
    <row r="80" spans="1:12" s="127" customFormat="1" ht="13.5" x14ac:dyDescent="0.3">
      <c r="A80" s="121">
        <v>120302</v>
      </c>
      <c r="B80" s="122" t="s">
        <v>308</v>
      </c>
      <c r="C80" s="122" t="s">
        <v>320</v>
      </c>
      <c r="D80" s="123" t="s">
        <v>324</v>
      </c>
      <c r="E80" s="124">
        <v>7890</v>
      </c>
      <c r="F80" s="125"/>
      <c r="G80" s="121">
        <v>12</v>
      </c>
      <c r="H80" s="121">
        <v>1203</v>
      </c>
      <c r="I80" s="121">
        <v>120302</v>
      </c>
      <c r="J80" s="126" t="s">
        <v>311</v>
      </c>
      <c r="K80" s="126" t="s">
        <v>322</v>
      </c>
      <c r="L80" s="126" t="s">
        <v>325</v>
      </c>
    </row>
    <row r="81" spans="1:12" s="127" customFormat="1" ht="13.5" x14ac:dyDescent="0.3">
      <c r="A81" s="121">
        <v>120303</v>
      </c>
      <c r="B81" s="122" t="s">
        <v>308</v>
      </c>
      <c r="C81" s="122" t="s">
        <v>320</v>
      </c>
      <c r="D81" s="123" t="s">
        <v>326</v>
      </c>
      <c r="E81" s="124">
        <v>6900</v>
      </c>
      <c r="F81" s="125"/>
      <c r="G81" s="121">
        <v>12</v>
      </c>
      <c r="H81" s="121">
        <v>1203</v>
      </c>
      <c r="I81" s="121">
        <v>120303</v>
      </c>
      <c r="J81" s="126" t="s">
        <v>311</v>
      </c>
      <c r="K81" s="126" t="s">
        <v>322</v>
      </c>
      <c r="L81" s="126" t="s">
        <v>327</v>
      </c>
    </row>
    <row r="82" spans="1:12" s="127" customFormat="1" ht="13.5" x14ac:dyDescent="0.3">
      <c r="A82" s="121">
        <v>120304</v>
      </c>
      <c r="B82" s="122" t="s">
        <v>308</v>
      </c>
      <c r="C82" s="122" t="s">
        <v>320</v>
      </c>
      <c r="D82" s="123" t="s">
        <v>328</v>
      </c>
      <c r="E82" s="124">
        <v>6900</v>
      </c>
      <c r="F82" s="125"/>
      <c r="G82" s="121">
        <v>12</v>
      </c>
      <c r="H82" s="121">
        <v>1203</v>
      </c>
      <c r="I82" s="121">
        <v>120304</v>
      </c>
      <c r="J82" s="126" t="s">
        <v>311</v>
      </c>
      <c r="K82" s="126" t="s">
        <v>322</v>
      </c>
      <c r="L82" s="126" t="s">
        <v>329</v>
      </c>
    </row>
    <row r="83" spans="1:12" s="127" customFormat="1" ht="13.5" x14ac:dyDescent="0.3">
      <c r="A83" s="121">
        <v>120401</v>
      </c>
      <c r="B83" s="122" t="s">
        <v>308</v>
      </c>
      <c r="C83" s="122" t="s">
        <v>330</v>
      </c>
      <c r="D83" s="123" t="s">
        <v>331</v>
      </c>
      <c r="E83" s="124">
        <v>6900</v>
      </c>
      <c r="F83" s="125"/>
      <c r="G83" s="121">
        <v>12</v>
      </c>
      <c r="H83" s="121">
        <v>1204</v>
      </c>
      <c r="I83" s="121">
        <v>120401</v>
      </c>
      <c r="J83" s="126" t="s">
        <v>311</v>
      </c>
      <c r="K83" s="126" t="s">
        <v>332</v>
      </c>
      <c r="L83" s="126" t="s">
        <v>333</v>
      </c>
    </row>
    <row r="84" spans="1:12" s="127" customFormat="1" ht="13.5" x14ac:dyDescent="0.3">
      <c r="A84" s="121">
        <v>120402</v>
      </c>
      <c r="B84" s="122" t="s">
        <v>308</v>
      </c>
      <c r="C84" s="122" t="s">
        <v>330</v>
      </c>
      <c r="D84" s="123" t="s">
        <v>334</v>
      </c>
      <c r="E84" s="124">
        <v>6900</v>
      </c>
      <c r="F84" s="125"/>
      <c r="G84" s="121">
        <v>12</v>
      </c>
      <c r="H84" s="121">
        <v>1204</v>
      </c>
      <c r="I84" s="121">
        <v>120402</v>
      </c>
      <c r="J84" s="126" t="s">
        <v>311</v>
      </c>
      <c r="K84" s="126" t="s">
        <v>332</v>
      </c>
      <c r="L84" s="126" t="s">
        <v>335</v>
      </c>
    </row>
    <row r="85" spans="1:12" s="127" customFormat="1" ht="13.5" x14ac:dyDescent="0.3">
      <c r="A85" s="121">
        <v>120403</v>
      </c>
      <c r="B85" s="122" t="s">
        <v>308</v>
      </c>
      <c r="C85" s="122" t="s">
        <v>330</v>
      </c>
      <c r="D85" s="123" t="s">
        <v>336</v>
      </c>
      <c r="E85" s="124">
        <v>6900</v>
      </c>
      <c r="F85" s="125"/>
      <c r="G85" s="121">
        <v>12</v>
      </c>
      <c r="H85" s="121">
        <v>1204</v>
      </c>
      <c r="I85" s="121">
        <v>120403</v>
      </c>
      <c r="J85" s="126" t="s">
        <v>311</v>
      </c>
      <c r="K85" s="126" t="s">
        <v>332</v>
      </c>
      <c r="L85" s="126" t="s">
        <v>337</v>
      </c>
    </row>
    <row r="86" spans="1:12" s="127" customFormat="1" ht="13.5" x14ac:dyDescent="0.3">
      <c r="A86" s="121">
        <v>120404</v>
      </c>
      <c r="B86" s="122" t="s">
        <v>308</v>
      </c>
      <c r="C86" s="122" t="s">
        <v>330</v>
      </c>
      <c r="D86" s="123" t="s">
        <v>338</v>
      </c>
      <c r="E86" s="124">
        <v>6900</v>
      </c>
      <c r="F86" s="125"/>
      <c r="G86" s="121">
        <v>12</v>
      </c>
      <c r="H86" s="121">
        <v>1204</v>
      </c>
      <c r="I86" s="121">
        <v>120404</v>
      </c>
      <c r="J86" s="126" t="s">
        <v>311</v>
      </c>
      <c r="K86" s="126" t="s">
        <v>332</v>
      </c>
      <c r="L86" s="126" t="s">
        <v>339</v>
      </c>
    </row>
    <row r="87" spans="1:12" s="127" customFormat="1" ht="13.5" x14ac:dyDescent="0.3">
      <c r="A87" s="121">
        <v>120405</v>
      </c>
      <c r="B87" s="122" t="s">
        <v>308</v>
      </c>
      <c r="C87" s="122" t="s">
        <v>330</v>
      </c>
      <c r="D87" s="123" t="s">
        <v>340</v>
      </c>
      <c r="E87" s="124">
        <v>6900</v>
      </c>
      <c r="F87" s="125"/>
      <c r="G87" s="121">
        <v>12</v>
      </c>
      <c r="H87" s="121">
        <v>1204</v>
      </c>
      <c r="I87" s="121">
        <v>120405</v>
      </c>
      <c r="J87" s="126" t="s">
        <v>311</v>
      </c>
      <c r="K87" s="126" t="s">
        <v>332</v>
      </c>
      <c r="L87" s="126" t="s">
        <v>341</v>
      </c>
    </row>
    <row r="88" spans="1:12" s="127" customFormat="1" ht="13.5" x14ac:dyDescent="0.3">
      <c r="A88" s="121">
        <v>130101</v>
      </c>
      <c r="B88" s="122" t="s">
        <v>342</v>
      </c>
      <c r="C88" s="122" t="s">
        <v>343</v>
      </c>
      <c r="D88" s="123" t="s">
        <v>344</v>
      </c>
      <c r="E88" s="124">
        <v>7600</v>
      </c>
      <c r="F88" s="125"/>
      <c r="G88" s="121">
        <v>13</v>
      </c>
      <c r="H88" s="121">
        <v>1301</v>
      </c>
      <c r="I88" s="121">
        <v>130101</v>
      </c>
      <c r="J88" s="126" t="s">
        <v>345</v>
      </c>
      <c r="K88" s="126" t="s">
        <v>346</v>
      </c>
      <c r="L88" s="126" t="s">
        <v>347</v>
      </c>
    </row>
    <row r="89" spans="1:12" s="127" customFormat="1" ht="13.5" x14ac:dyDescent="0.3">
      <c r="A89" s="121">
        <v>130102</v>
      </c>
      <c r="B89" s="122" t="s">
        <v>342</v>
      </c>
      <c r="C89" s="122" t="s">
        <v>343</v>
      </c>
      <c r="D89" s="123" t="s">
        <v>348</v>
      </c>
      <c r="E89" s="124">
        <v>7700</v>
      </c>
      <c r="F89" s="125"/>
      <c r="G89" s="121">
        <v>13</v>
      </c>
      <c r="H89" s="121">
        <v>1301</v>
      </c>
      <c r="I89" s="121">
        <v>130102</v>
      </c>
      <c r="J89" s="126" t="s">
        <v>345</v>
      </c>
      <c r="K89" s="126" t="s">
        <v>346</v>
      </c>
      <c r="L89" s="126" t="s">
        <v>349</v>
      </c>
    </row>
    <row r="90" spans="1:12" s="127" customFormat="1" ht="13.5" x14ac:dyDescent="0.3">
      <c r="A90" s="121">
        <v>130103</v>
      </c>
      <c r="B90" s="122" t="s">
        <v>342</v>
      </c>
      <c r="C90" s="122" t="s">
        <v>343</v>
      </c>
      <c r="D90" s="123" t="s">
        <v>350</v>
      </c>
      <c r="E90" s="124">
        <v>7660</v>
      </c>
      <c r="F90" s="125"/>
      <c r="G90" s="121">
        <v>13</v>
      </c>
      <c r="H90" s="121">
        <v>1301</v>
      </c>
      <c r="I90" s="121">
        <v>130103</v>
      </c>
      <c r="J90" s="126" t="s">
        <v>345</v>
      </c>
      <c r="K90" s="126" t="s">
        <v>346</v>
      </c>
      <c r="L90" s="126" t="s">
        <v>351</v>
      </c>
    </row>
    <row r="91" spans="1:12" s="127" customFormat="1" ht="13.5" x14ac:dyDescent="0.3">
      <c r="A91" s="121">
        <v>140101</v>
      </c>
      <c r="B91" s="122" t="s">
        <v>352</v>
      </c>
      <c r="C91" s="122" t="s">
        <v>353</v>
      </c>
      <c r="D91" s="123" t="s">
        <v>354</v>
      </c>
      <c r="E91" s="124">
        <v>7210</v>
      </c>
      <c r="F91" s="125"/>
      <c r="G91" s="121">
        <v>14</v>
      </c>
      <c r="H91" s="121">
        <v>1401</v>
      </c>
      <c r="I91" s="121">
        <v>140101</v>
      </c>
      <c r="J91" s="126" t="s">
        <v>355</v>
      </c>
      <c r="K91" s="126" t="s">
        <v>356</v>
      </c>
      <c r="L91" s="126" t="s">
        <v>357</v>
      </c>
    </row>
    <row r="92" spans="1:12" s="127" customFormat="1" ht="13.5" x14ac:dyDescent="0.3">
      <c r="A92" s="121">
        <v>140102</v>
      </c>
      <c r="B92" s="122" t="s">
        <v>352</v>
      </c>
      <c r="C92" s="122" t="s">
        <v>353</v>
      </c>
      <c r="D92" s="123" t="s">
        <v>358</v>
      </c>
      <c r="E92" s="124">
        <v>7210</v>
      </c>
      <c r="F92" s="125"/>
      <c r="G92" s="121">
        <v>14</v>
      </c>
      <c r="H92" s="121">
        <v>1401</v>
      </c>
      <c r="I92" s="121">
        <v>140102</v>
      </c>
      <c r="J92" s="126" t="s">
        <v>355</v>
      </c>
      <c r="K92" s="126" t="s">
        <v>356</v>
      </c>
      <c r="L92" s="126" t="s">
        <v>359</v>
      </c>
    </row>
    <row r="93" spans="1:12" s="127" customFormat="1" ht="13.5" x14ac:dyDescent="0.3">
      <c r="A93" s="121">
        <v>140103</v>
      </c>
      <c r="B93" s="122" t="s">
        <v>352</v>
      </c>
      <c r="C93" s="122" t="s">
        <v>353</v>
      </c>
      <c r="D93" s="123" t="s">
        <v>360</v>
      </c>
      <c r="E93" s="124">
        <v>7350</v>
      </c>
      <c r="F93" s="125"/>
      <c r="G93" s="121">
        <v>14</v>
      </c>
      <c r="H93" s="121">
        <v>1401</v>
      </c>
      <c r="I93" s="121">
        <v>140103</v>
      </c>
      <c r="J93" s="126" t="s">
        <v>355</v>
      </c>
      <c r="K93" s="126" t="s">
        <v>356</v>
      </c>
      <c r="L93" s="126" t="s">
        <v>361</v>
      </c>
    </row>
    <row r="94" spans="1:12" s="127" customFormat="1" ht="13.5" x14ac:dyDescent="0.3">
      <c r="A94" s="121">
        <v>140201</v>
      </c>
      <c r="B94" s="122" t="s">
        <v>352</v>
      </c>
      <c r="C94" s="122" t="s">
        <v>362</v>
      </c>
      <c r="D94" s="123" t="s">
        <v>363</v>
      </c>
      <c r="E94" s="124">
        <v>7530</v>
      </c>
      <c r="F94" s="125"/>
      <c r="G94" s="121">
        <v>14</v>
      </c>
      <c r="H94" s="121">
        <v>1402</v>
      </c>
      <c r="I94" s="121">
        <v>140201</v>
      </c>
      <c r="J94" s="126" t="s">
        <v>355</v>
      </c>
      <c r="K94" s="126" t="s">
        <v>364</v>
      </c>
      <c r="L94" s="126" t="s">
        <v>365</v>
      </c>
    </row>
    <row r="95" spans="1:12" s="127" customFormat="1" ht="13.5" x14ac:dyDescent="0.3">
      <c r="A95" s="121">
        <v>140202</v>
      </c>
      <c r="B95" s="122" t="s">
        <v>352</v>
      </c>
      <c r="C95" s="122" t="s">
        <v>362</v>
      </c>
      <c r="D95" s="123" t="s">
        <v>366</v>
      </c>
      <c r="E95" s="124">
        <v>7590</v>
      </c>
      <c r="F95" s="125"/>
      <c r="G95" s="121">
        <v>14</v>
      </c>
      <c r="H95" s="121">
        <v>1402</v>
      </c>
      <c r="I95" s="121">
        <v>140202</v>
      </c>
      <c r="J95" s="126" t="s">
        <v>355</v>
      </c>
      <c r="K95" s="126" t="s">
        <v>364</v>
      </c>
      <c r="L95" s="126" t="s">
        <v>367</v>
      </c>
    </row>
    <row r="96" spans="1:12" s="127" customFormat="1" ht="13.5" x14ac:dyDescent="0.3">
      <c r="A96" s="121">
        <v>140203</v>
      </c>
      <c r="B96" s="122" t="s">
        <v>352</v>
      </c>
      <c r="C96" s="122" t="s">
        <v>362</v>
      </c>
      <c r="D96" s="123" t="s">
        <v>368</v>
      </c>
      <c r="E96" s="124">
        <v>6820</v>
      </c>
      <c r="F96" s="125"/>
      <c r="G96" s="121">
        <v>14</v>
      </c>
      <c r="H96" s="121">
        <v>1402</v>
      </c>
      <c r="I96" s="121">
        <v>140203</v>
      </c>
      <c r="J96" s="126" t="s">
        <v>355</v>
      </c>
      <c r="K96" s="126" t="s">
        <v>364</v>
      </c>
      <c r="L96" s="126" t="s">
        <v>369</v>
      </c>
    </row>
    <row r="97" spans="1:12" s="127" customFormat="1" ht="13.5" x14ac:dyDescent="0.3">
      <c r="A97" s="121">
        <v>140301</v>
      </c>
      <c r="B97" s="122" t="s">
        <v>352</v>
      </c>
      <c r="C97" s="122" t="s">
        <v>370</v>
      </c>
      <c r="D97" s="123" t="s">
        <v>371</v>
      </c>
      <c r="E97" s="124">
        <v>6820</v>
      </c>
      <c r="F97" s="125"/>
      <c r="G97" s="121">
        <v>14</v>
      </c>
      <c r="H97" s="121">
        <v>1403</v>
      </c>
      <c r="I97" s="121">
        <v>140301</v>
      </c>
      <c r="J97" s="126" t="s">
        <v>355</v>
      </c>
      <c r="K97" s="126" t="s">
        <v>372</v>
      </c>
      <c r="L97" s="126" t="s">
        <v>373</v>
      </c>
    </row>
    <row r="98" spans="1:12" s="127" customFormat="1" ht="13.5" x14ac:dyDescent="0.3">
      <c r="A98" s="121">
        <v>140302</v>
      </c>
      <c r="B98" s="122" t="s">
        <v>352</v>
      </c>
      <c r="C98" s="122" t="s">
        <v>370</v>
      </c>
      <c r="D98" s="123" t="s">
        <v>374</v>
      </c>
      <c r="E98" s="124">
        <v>6820</v>
      </c>
      <c r="F98" s="125"/>
      <c r="G98" s="121">
        <v>14</v>
      </c>
      <c r="H98" s="121">
        <v>1403</v>
      </c>
      <c r="I98" s="121">
        <v>140302</v>
      </c>
      <c r="J98" s="126" t="s">
        <v>355</v>
      </c>
      <c r="K98" s="126" t="s">
        <v>372</v>
      </c>
      <c r="L98" s="126" t="s">
        <v>375</v>
      </c>
    </row>
    <row r="99" spans="1:12" s="127" customFormat="1" ht="13.5" x14ac:dyDescent="0.3">
      <c r="A99" s="121">
        <v>140303</v>
      </c>
      <c r="B99" s="122" t="s">
        <v>352</v>
      </c>
      <c r="C99" s="122" t="s">
        <v>370</v>
      </c>
      <c r="D99" s="123" t="s">
        <v>376</v>
      </c>
      <c r="E99" s="124">
        <v>6820</v>
      </c>
      <c r="F99" s="125"/>
      <c r="G99" s="121">
        <v>14</v>
      </c>
      <c r="H99" s="121">
        <v>1403</v>
      </c>
      <c r="I99" s="121">
        <v>140303</v>
      </c>
      <c r="J99" s="126" t="s">
        <v>355</v>
      </c>
      <c r="K99" s="126" t="s">
        <v>372</v>
      </c>
      <c r="L99" s="126" t="s">
        <v>377</v>
      </c>
    </row>
    <row r="100" spans="1:12" s="127" customFormat="1" ht="13.5" x14ac:dyDescent="0.3">
      <c r="A100" s="121">
        <v>140401</v>
      </c>
      <c r="B100" s="122" t="s">
        <v>352</v>
      </c>
      <c r="C100" s="122" t="s">
        <v>378</v>
      </c>
      <c r="D100" s="123" t="s">
        <v>379</v>
      </c>
      <c r="E100" s="124">
        <v>6820</v>
      </c>
      <c r="F100" s="125"/>
      <c r="G100" s="121">
        <v>14</v>
      </c>
      <c r="H100" s="121">
        <v>1404</v>
      </c>
      <c r="I100" s="121">
        <v>140401</v>
      </c>
      <c r="J100" s="126" t="s">
        <v>355</v>
      </c>
      <c r="K100" s="126" t="s">
        <v>380</v>
      </c>
      <c r="L100" s="126" t="s">
        <v>381</v>
      </c>
    </row>
    <row r="101" spans="1:12" s="127" customFormat="1" ht="13.5" x14ac:dyDescent="0.3">
      <c r="A101" s="121">
        <v>140402</v>
      </c>
      <c r="B101" s="122" t="s">
        <v>352</v>
      </c>
      <c r="C101" s="122" t="s">
        <v>378</v>
      </c>
      <c r="D101" s="123" t="s">
        <v>382</v>
      </c>
      <c r="E101" s="124">
        <v>6820</v>
      </c>
      <c r="F101" s="125"/>
      <c r="G101" s="121">
        <v>14</v>
      </c>
      <c r="H101" s="121">
        <v>1404</v>
      </c>
      <c r="I101" s="121">
        <v>140402</v>
      </c>
      <c r="J101" s="126" t="s">
        <v>355</v>
      </c>
      <c r="K101" s="126" t="s">
        <v>380</v>
      </c>
      <c r="L101" s="126" t="s">
        <v>383</v>
      </c>
    </row>
    <row r="102" spans="1:12" s="127" customFormat="1" ht="13.5" x14ac:dyDescent="0.3">
      <c r="A102" s="121">
        <v>140403</v>
      </c>
      <c r="B102" s="122" t="s">
        <v>352</v>
      </c>
      <c r="C102" s="122" t="s">
        <v>378</v>
      </c>
      <c r="D102" s="123" t="s">
        <v>384</v>
      </c>
      <c r="E102" s="124">
        <v>6820</v>
      </c>
      <c r="F102" s="125"/>
      <c r="G102" s="121">
        <v>14</v>
      </c>
      <c r="H102" s="121">
        <v>1404</v>
      </c>
      <c r="I102" s="121">
        <v>140403</v>
      </c>
      <c r="J102" s="126" t="s">
        <v>355</v>
      </c>
      <c r="K102" s="126" t="s">
        <v>380</v>
      </c>
      <c r="L102" s="126" t="s">
        <v>385</v>
      </c>
    </row>
    <row r="103" spans="1:12" s="127" customFormat="1" ht="13.5" x14ac:dyDescent="0.3">
      <c r="A103" s="121">
        <v>140501</v>
      </c>
      <c r="B103" s="122" t="s">
        <v>352</v>
      </c>
      <c r="C103" s="123" t="s">
        <v>386</v>
      </c>
      <c r="D103" s="123" t="s">
        <v>387</v>
      </c>
      <c r="E103" s="124">
        <v>6820</v>
      </c>
      <c r="F103" s="125"/>
      <c r="G103" s="121">
        <v>14</v>
      </c>
      <c r="H103" s="121">
        <v>1405</v>
      </c>
      <c r="I103" s="121">
        <v>140501</v>
      </c>
      <c r="J103" s="126" t="s">
        <v>355</v>
      </c>
      <c r="K103" s="126" t="s">
        <v>388</v>
      </c>
      <c r="L103" s="126" t="s">
        <v>388</v>
      </c>
    </row>
    <row r="104" spans="1:12" s="127" customFormat="1" ht="13.5" x14ac:dyDescent="0.3">
      <c r="A104" s="121">
        <v>140601</v>
      </c>
      <c r="B104" s="122" t="s">
        <v>352</v>
      </c>
      <c r="C104" s="122" t="s">
        <v>389</v>
      </c>
      <c r="D104" s="123" t="s">
        <v>390</v>
      </c>
      <c r="E104" s="124">
        <v>6820</v>
      </c>
      <c r="F104" s="125"/>
      <c r="G104" s="121">
        <v>14</v>
      </c>
      <c r="H104" s="121">
        <v>1406</v>
      </c>
      <c r="I104" s="121">
        <v>140601</v>
      </c>
      <c r="J104" s="126" t="s">
        <v>355</v>
      </c>
      <c r="K104" s="126" t="s">
        <v>391</v>
      </c>
      <c r="L104" s="126" t="s">
        <v>392</v>
      </c>
    </row>
    <row r="105" spans="1:12" s="127" customFormat="1" ht="13.5" x14ac:dyDescent="0.3">
      <c r="A105" s="121">
        <v>140602</v>
      </c>
      <c r="B105" s="122" t="s">
        <v>352</v>
      </c>
      <c r="C105" s="122" t="s">
        <v>389</v>
      </c>
      <c r="D105" s="123" t="s">
        <v>393</v>
      </c>
      <c r="E105" s="124">
        <v>6820</v>
      </c>
      <c r="F105" s="125"/>
      <c r="G105" s="121">
        <v>14</v>
      </c>
      <c r="H105" s="121">
        <v>1406</v>
      </c>
      <c r="I105" s="121">
        <v>140602</v>
      </c>
      <c r="J105" s="126" t="s">
        <v>355</v>
      </c>
      <c r="K105" s="126" t="s">
        <v>391</v>
      </c>
      <c r="L105" s="126" t="s">
        <v>394</v>
      </c>
    </row>
    <row r="106" spans="1:12" s="127" customFormat="1" ht="13.5" x14ac:dyDescent="0.3">
      <c r="A106" s="121">
        <v>140603</v>
      </c>
      <c r="B106" s="122" t="s">
        <v>352</v>
      </c>
      <c r="C106" s="122" t="s">
        <v>389</v>
      </c>
      <c r="D106" s="123" t="s">
        <v>395</v>
      </c>
      <c r="E106" s="124">
        <v>6820</v>
      </c>
      <c r="F106" s="125"/>
      <c r="G106" s="121">
        <v>14</v>
      </c>
      <c r="H106" s="121">
        <v>1406</v>
      </c>
      <c r="I106" s="121">
        <v>140603</v>
      </c>
      <c r="J106" s="126" t="s">
        <v>355</v>
      </c>
      <c r="K106" s="126" t="s">
        <v>391</v>
      </c>
      <c r="L106" s="126" t="s">
        <v>396</v>
      </c>
    </row>
    <row r="107" spans="1:12" s="127" customFormat="1" ht="13.5" x14ac:dyDescent="0.3">
      <c r="A107" s="121">
        <v>140604</v>
      </c>
      <c r="B107" s="122" t="s">
        <v>352</v>
      </c>
      <c r="C107" s="122" t="s">
        <v>389</v>
      </c>
      <c r="D107" s="123" t="s">
        <v>397</v>
      </c>
      <c r="E107" s="124">
        <v>6820</v>
      </c>
      <c r="F107" s="125"/>
      <c r="G107" s="121">
        <v>14</v>
      </c>
      <c r="H107" s="121">
        <v>1406</v>
      </c>
      <c r="I107" s="121">
        <v>140604</v>
      </c>
      <c r="J107" s="126" t="s">
        <v>355</v>
      </c>
      <c r="K107" s="126" t="s">
        <v>391</v>
      </c>
      <c r="L107" s="126" t="s">
        <v>398</v>
      </c>
    </row>
    <row r="108" spans="1:12" s="127" customFormat="1" ht="13.5" x14ac:dyDescent="0.3">
      <c r="A108" s="121">
        <v>140701</v>
      </c>
      <c r="B108" s="122" t="s">
        <v>352</v>
      </c>
      <c r="C108" s="122" t="s">
        <v>399</v>
      </c>
      <c r="D108" s="123" t="s">
        <v>400</v>
      </c>
      <c r="E108" s="124">
        <v>7260</v>
      </c>
      <c r="F108" s="125"/>
      <c r="G108" s="121">
        <v>14</v>
      </c>
      <c r="H108" s="121">
        <v>1407</v>
      </c>
      <c r="I108" s="121">
        <v>140701</v>
      </c>
      <c r="J108" s="126" t="s">
        <v>355</v>
      </c>
      <c r="K108" s="126" t="s">
        <v>401</v>
      </c>
      <c r="L108" s="126" t="s">
        <v>402</v>
      </c>
    </row>
    <row r="109" spans="1:12" s="127" customFormat="1" ht="13.5" x14ac:dyDescent="0.3">
      <c r="A109" s="121">
        <v>140702</v>
      </c>
      <c r="B109" s="122" t="s">
        <v>352</v>
      </c>
      <c r="C109" s="122" t="s">
        <v>399</v>
      </c>
      <c r="D109" s="123" t="s">
        <v>403</v>
      </c>
      <c r="E109" s="124">
        <v>7160</v>
      </c>
      <c r="F109" s="125"/>
      <c r="G109" s="121">
        <v>14</v>
      </c>
      <c r="H109" s="121">
        <v>1407</v>
      </c>
      <c r="I109" s="121">
        <v>140702</v>
      </c>
      <c r="J109" s="126" t="s">
        <v>355</v>
      </c>
      <c r="K109" s="126" t="s">
        <v>401</v>
      </c>
      <c r="L109" s="126" t="s">
        <v>404</v>
      </c>
    </row>
    <row r="110" spans="1:12" s="127" customFormat="1" ht="13.5" x14ac:dyDescent="0.3">
      <c r="A110" s="121">
        <v>140703</v>
      </c>
      <c r="B110" s="122" t="s">
        <v>352</v>
      </c>
      <c r="C110" s="122" t="s">
        <v>399</v>
      </c>
      <c r="D110" s="123" t="s">
        <v>405</v>
      </c>
      <c r="E110" s="124">
        <v>7160</v>
      </c>
      <c r="F110" s="125"/>
      <c r="G110" s="121">
        <v>14</v>
      </c>
      <c r="H110" s="121">
        <v>1407</v>
      </c>
      <c r="I110" s="121">
        <v>140703</v>
      </c>
      <c r="J110" s="126" t="s">
        <v>355</v>
      </c>
      <c r="K110" s="126" t="s">
        <v>401</v>
      </c>
      <c r="L110" s="126" t="s">
        <v>406</v>
      </c>
    </row>
    <row r="111" spans="1:12" s="127" customFormat="1" ht="13.5" x14ac:dyDescent="0.3">
      <c r="A111" s="121">
        <v>140704</v>
      </c>
      <c r="B111" s="122" t="s">
        <v>352</v>
      </c>
      <c r="C111" s="122" t="s">
        <v>399</v>
      </c>
      <c r="D111" s="123" t="s">
        <v>407</v>
      </c>
      <c r="E111" s="124">
        <v>7160</v>
      </c>
      <c r="F111" s="125"/>
      <c r="G111" s="121">
        <v>14</v>
      </c>
      <c r="H111" s="121">
        <v>1407</v>
      </c>
      <c r="I111" s="121">
        <v>140704</v>
      </c>
      <c r="J111" s="126" t="s">
        <v>355</v>
      </c>
      <c r="K111" s="126" t="s">
        <v>401</v>
      </c>
      <c r="L111" s="126" t="s">
        <v>408</v>
      </c>
    </row>
    <row r="112" spans="1:12" s="127" customFormat="1" ht="13.5" x14ac:dyDescent="0.3">
      <c r="A112" s="121">
        <v>140705</v>
      </c>
      <c r="B112" s="122" t="s">
        <v>352</v>
      </c>
      <c r="C112" s="122" t="s">
        <v>399</v>
      </c>
      <c r="D112" s="123" t="s">
        <v>409</v>
      </c>
      <c r="E112" s="124">
        <v>7330</v>
      </c>
      <c r="F112" s="125"/>
      <c r="G112" s="121">
        <v>14</v>
      </c>
      <c r="H112" s="121">
        <v>1407</v>
      </c>
      <c r="I112" s="121">
        <v>140705</v>
      </c>
      <c r="J112" s="126" t="s">
        <v>355</v>
      </c>
      <c r="K112" s="126" t="s">
        <v>401</v>
      </c>
      <c r="L112" s="126" t="s">
        <v>410</v>
      </c>
    </row>
    <row r="113" spans="1:12" s="127" customFormat="1" ht="13.5" x14ac:dyDescent="0.3">
      <c r="A113" s="121">
        <v>140706</v>
      </c>
      <c r="B113" s="122" t="s">
        <v>352</v>
      </c>
      <c r="C113" s="122" t="s">
        <v>399</v>
      </c>
      <c r="D113" s="123" t="s">
        <v>411</v>
      </c>
      <c r="E113" s="124">
        <v>7330</v>
      </c>
      <c r="F113" s="125"/>
      <c r="G113" s="121">
        <v>14</v>
      </c>
      <c r="H113" s="121">
        <v>1407</v>
      </c>
      <c r="I113" s="121">
        <v>140706</v>
      </c>
      <c r="J113" s="126" t="s">
        <v>355</v>
      </c>
      <c r="K113" s="126" t="s">
        <v>401</v>
      </c>
      <c r="L113" s="126" t="s">
        <v>412</v>
      </c>
    </row>
    <row r="114" spans="1:12" s="127" customFormat="1" ht="13.5" x14ac:dyDescent="0.3">
      <c r="A114" s="121">
        <v>140801</v>
      </c>
      <c r="B114" s="122" t="s">
        <v>352</v>
      </c>
      <c r="C114" s="122" t="s">
        <v>413</v>
      </c>
      <c r="D114" s="123" t="s">
        <v>414</v>
      </c>
      <c r="E114" s="124">
        <v>6820</v>
      </c>
      <c r="F114" s="125"/>
      <c r="G114" s="121">
        <v>14</v>
      </c>
      <c r="H114" s="121">
        <v>1408</v>
      </c>
      <c r="I114" s="121">
        <v>140801</v>
      </c>
      <c r="J114" s="126" t="s">
        <v>355</v>
      </c>
      <c r="K114" s="126" t="s">
        <v>415</v>
      </c>
      <c r="L114" s="126" t="s">
        <v>416</v>
      </c>
    </row>
    <row r="115" spans="1:12" s="127" customFormat="1" ht="13.5" x14ac:dyDescent="0.3">
      <c r="A115" s="121">
        <v>140802</v>
      </c>
      <c r="B115" s="122" t="s">
        <v>352</v>
      </c>
      <c r="C115" s="122" t="s">
        <v>413</v>
      </c>
      <c r="D115" s="123" t="s">
        <v>417</v>
      </c>
      <c r="E115" s="124">
        <v>6820</v>
      </c>
      <c r="F115" s="125"/>
      <c r="G115" s="121">
        <v>14</v>
      </c>
      <c r="H115" s="121">
        <v>1408</v>
      </c>
      <c r="I115" s="121">
        <v>140802</v>
      </c>
      <c r="J115" s="126" t="s">
        <v>355</v>
      </c>
      <c r="K115" s="126" t="s">
        <v>415</v>
      </c>
      <c r="L115" s="126" t="s">
        <v>418</v>
      </c>
    </row>
    <row r="116" spans="1:12" s="127" customFormat="1" ht="13.5" x14ac:dyDescent="0.3">
      <c r="A116" s="121">
        <v>140803</v>
      </c>
      <c r="B116" s="122" t="s">
        <v>352</v>
      </c>
      <c r="C116" s="122" t="s">
        <v>413</v>
      </c>
      <c r="D116" s="123" t="s">
        <v>419</v>
      </c>
      <c r="E116" s="124">
        <v>6820</v>
      </c>
      <c r="F116" s="125"/>
      <c r="G116" s="121">
        <v>14</v>
      </c>
      <c r="H116" s="121">
        <v>1408</v>
      </c>
      <c r="I116" s="121">
        <v>140803</v>
      </c>
      <c r="J116" s="126" t="s">
        <v>355</v>
      </c>
      <c r="K116" s="126" t="s">
        <v>415</v>
      </c>
      <c r="L116" s="126" t="s">
        <v>420</v>
      </c>
    </row>
    <row r="117" spans="1:12" s="127" customFormat="1" ht="13.5" x14ac:dyDescent="0.3">
      <c r="A117" s="121">
        <v>140804</v>
      </c>
      <c r="B117" s="122" t="s">
        <v>352</v>
      </c>
      <c r="C117" s="122" t="s">
        <v>413</v>
      </c>
      <c r="D117" s="123" t="s">
        <v>421</v>
      </c>
      <c r="E117" s="124">
        <v>7330</v>
      </c>
      <c r="F117" s="125"/>
      <c r="G117" s="121">
        <v>14</v>
      </c>
      <c r="H117" s="121">
        <v>1408</v>
      </c>
      <c r="I117" s="121">
        <v>140804</v>
      </c>
      <c r="J117" s="126" t="s">
        <v>355</v>
      </c>
      <c r="K117" s="126" t="s">
        <v>415</v>
      </c>
      <c r="L117" s="126" t="s">
        <v>422</v>
      </c>
    </row>
    <row r="118" spans="1:12" s="127" customFormat="1" ht="13.5" x14ac:dyDescent="0.3">
      <c r="A118" s="121">
        <v>140805</v>
      </c>
      <c r="B118" s="122" t="s">
        <v>352</v>
      </c>
      <c r="C118" s="122" t="s">
        <v>413</v>
      </c>
      <c r="D118" s="123" t="s">
        <v>423</v>
      </c>
      <c r="E118" s="124">
        <v>6820</v>
      </c>
      <c r="F118" s="125"/>
      <c r="G118" s="121">
        <v>14</v>
      </c>
      <c r="H118" s="121">
        <v>1408</v>
      </c>
      <c r="I118" s="121">
        <v>140805</v>
      </c>
      <c r="J118" s="126" t="s">
        <v>424</v>
      </c>
      <c r="K118" s="126" t="s">
        <v>425</v>
      </c>
      <c r="L118" s="126" t="s">
        <v>426</v>
      </c>
    </row>
    <row r="119" spans="1:12" s="127" customFormat="1" ht="13.5" x14ac:dyDescent="0.3">
      <c r="A119" s="121">
        <v>150101</v>
      </c>
      <c r="B119" s="122" t="s">
        <v>427</v>
      </c>
      <c r="C119" s="122" t="s">
        <v>428</v>
      </c>
      <c r="D119" s="123" t="s">
        <v>429</v>
      </c>
      <c r="E119" s="124">
        <v>6530</v>
      </c>
      <c r="F119" s="125"/>
      <c r="G119" s="121">
        <v>15</v>
      </c>
      <c r="H119" s="121">
        <v>1501</v>
      </c>
      <c r="I119" s="121">
        <v>150101</v>
      </c>
      <c r="J119" s="126" t="s">
        <v>430</v>
      </c>
      <c r="K119" s="126" t="s">
        <v>431</v>
      </c>
      <c r="L119" s="126" t="s">
        <v>432</v>
      </c>
    </row>
    <row r="120" spans="1:12" s="127" customFormat="1" ht="13.5" x14ac:dyDescent="0.3">
      <c r="A120" s="121">
        <v>150102</v>
      </c>
      <c r="B120" s="122" t="s">
        <v>427</v>
      </c>
      <c r="C120" s="122" t="s">
        <v>428</v>
      </c>
      <c r="D120" s="123" t="s">
        <v>433</v>
      </c>
      <c r="E120" s="124">
        <v>6530</v>
      </c>
      <c r="F120" s="125"/>
      <c r="G120" s="121">
        <v>15</v>
      </c>
      <c r="H120" s="121">
        <v>1501</v>
      </c>
      <c r="I120" s="121">
        <v>150102</v>
      </c>
      <c r="J120" s="126" t="s">
        <v>430</v>
      </c>
      <c r="K120" s="126" t="s">
        <v>431</v>
      </c>
      <c r="L120" s="126" t="s">
        <v>431</v>
      </c>
    </row>
    <row r="121" spans="1:12" s="127" customFormat="1" ht="13.5" x14ac:dyDescent="0.3">
      <c r="A121" s="121">
        <v>150201</v>
      </c>
      <c r="B121" s="122" t="s">
        <v>427</v>
      </c>
      <c r="C121" s="122" t="s">
        <v>434</v>
      </c>
      <c r="D121" s="123" t="s">
        <v>435</v>
      </c>
      <c r="E121" s="124">
        <v>6530</v>
      </c>
      <c r="F121" s="125"/>
      <c r="G121" s="121">
        <v>15</v>
      </c>
      <c r="H121" s="121">
        <v>1502</v>
      </c>
      <c r="I121" s="121">
        <v>150201</v>
      </c>
      <c r="J121" s="126" t="s">
        <v>430</v>
      </c>
      <c r="K121" s="126" t="s">
        <v>436</v>
      </c>
      <c r="L121" s="126" t="s">
        <v>437</v>
      </c>
    </row>
    <row r="122" spans="1:12" s="127" customFormat="1" ht="13.5" x14ac:dyDescent="0.3">
      <c r="A122" s="121">
        <v>150202</v>
      </c>
      <c r="B122" s="122" t="s">
        <v>427</v>
      </c>
      <c r="C122" s="122" t="s">
        <v>434</v>
      </c>
      <c r="D122" s="123" t="s">
        <v>438</v>
      </c>
      <c r="E122" s="124">
        <v>6530</v>
      </c>
      <c r="F122" s="125"/>
      <c r="G122" s="121">
        <v>15</v>
      </c>
      <c r="H122" s="121">
        <v>1502</v>
      </c>
      <c r="I122" s="121">
        <v>150202</v>
      </c>
      <c r="J122" s="126" t="s">
        <v>430</v>
      </c>
      <c r="K122" s="126" t="s">
        <v>436</v>
      </c>
      <c r="L122" s="126" t="s">
        <v>439</v>
      </c>
    </row>
    <row r="123" spans="1:12" s="127" customFormat="1" ht="13.5" x14ac:dyDescent="0.3">
      <c r="A123" s="121">
        <v>150301</v>
      </c>
      <c r="B123" s="122" t="s">
        <v>427</v>
      </c>
      <c r="C123" s="122" t="s">
        <v>440</v>
      </c>
      <c r="D123" s="123" t="s">
        <v>441</v>
      </c>
      <c r="E123" s="124">
        <v>6530</v>
      </c>
      <c r="F123" s="125"/>
      <c r="G123" s="121">
        <v>15</v>
      </c>
      <c r="H123" s="121">
        <v>1503</v>
      </c>
      <c r="I123" s="121">
        <v>150301</v>
      </c>
      <c r="J123" s="126" t="s">
        <v>430</v>
      </c>
      <c r="K123" s="126" t="s">
        <v>442</v>
      </c>
      <c r="L123" s="126" t="s">
        <v>443</v>
      </c>
    </row>
    <row r="124" spans="1:12" s="127" customFormat="1" ht="13.5" x14ac:dyDescent="0.3">
      <c r="A124" s="121">
        <v>150302</v>
      </c>
      <c r="B124" s="122" t="s">
        <v>427</v>
      </c>
      <c r="C124" s="122" t="s">
        <v>440</v>
      </c>
      <c r="D124" s="123" t="s">
        <v>444</v>
      </c>
      <c r="E124" s="124">
        <v>6530</v>
      </c>
      <c r="F124" s="125"/>
      <c r="G124" s="121">
        <v>15</v>
      </c>
      <c r="H124" s="121">
        <v>1503</v>
      </c>
      <c r="I124" s="121">
        <v>150302</v>
      </c>
      <c r="J124" s="126" t="s">
        <v>430</v>
      </c>
      <c r="K124" s="126" t="s">
        <v>442</v>
      </c>
      <c r="L124" s="126" t="s">
        <v>445</v>
      </c>
    </row>
    <row r="125" spans="1:12" s="127" customFormat="1" ht="13.5" x14ac:dyDescent="0.3">
      <c r="A125" s="121">
        <v>150401</v>
      </c>
      <c r="B125" s="122" t="s">
        <v>427</v>
      </c>
      <c r="C125" s="123" t="s">
        <v>446</v>
      </c>
      <c r="D125" s="123" t="s">
        <v>447</v>
      </c>
      <c r="E125" s="124">
        <v>6530</v>
      </c>
      <c r="F125" s="125"/>
      <c r="G125" s="121">
        <v>15</v>
      </c>
      <c r="H125" s="121">
        <v>1504</v>
      </c>
      <c r="I125" s="121">
        <v>150401</v>
      </c>
      <c r="J125" s="126" t="s">
        <v>430</v>
      </c>
      <c r="K125" s="126" t="s">
        <v>448</v>
      </c>
      <c r="L125" s="126" t="s">
        <v>448</v>
      </c>
    </row>
    <row r="126" spans="1:12" s="127" customFormat="1" ht="13.5" x14ac:dyDescent="0.3">
      <c r="A126" s="121">
        <v>150501</v>
      </c>
      <c r="B126" s="122" t="s">
        <v>427</v>
      </c>
      <c r="C126" s="122" t="s">
        <v>449</v>
      </c>
      <c r="D126" s="123" t="s">
        <v>450</v>
      </c>
      <c r="E126" s="124">
        <v>6880</v>
      </c>
      <c r="F126" s="125"/>
      <c r="G126" s="121">
        <v>15</v>
      </c>
      <c r="H126" s="121">
        <v>1505</v>
      </c>
      <c r="I126" s="121">
        <v>150501</v>
      </c>
      <c r="J126" s="126" t="s">
        <v>430</v>
      </c>
      <c r="K126" s="126" t="s">
        <v>451</v>
      </c>
      <c r="L126" s="126" t="s">
        <v>452</v>
      </c>
    </row>
    <row r="127" spans="1:12" s="127" customFormat="1" ht="13.5" x14ac:dyDescent="0.3">
      <c r="A127" s="121">
        <v>150502</v>
      </c>
      <c r="B127" s="122" t="s">
        <v>427</v>
      </c>
      <c r="C127" s="122" t="s">
        <v>449</v>
      </c>
      <c r="D127" s="123" t="s">
        <v>453</v>
      </c>
      <c r="E127" s="124">
        <v>7440</v>
      </c>
      <c r="F127" s="125"/>
      <c r="G127" s="121">
        <v>15</v>
      </c>
      <c r="H127" s="121">
        <v>1505</v>
      </c>
      <c r="I127" s="121">
        <v>150502</v>
      </c>
      <c r="J127" s="126" t="s">
        <v>430</v>
      </c>
      <c r="K127" s="126" t="s">
        <v>451</v>
      </c>
      <c r="L127" s="126" t="s">
        <v>454</v>
      </c>
    </row>
    <row r="128" spans="1:12" s="127" customFormat="1" ht="13.5" x14ac:dyDescent="0.3">
      <c r="A128" s="121">
        <v>150503</v>
      </c>
      <c r="B128" s="122" t="s">
        <v>427</v>
      </c>
      <c r="C128" s="122" t="s">
        <v>449</v>
      </c>
      <c r="D128" s="123" t="s">
        <v>455</v>
      </c>
      <c r="E128" s="124">
        <v>7160</v>
      </c>
      <c r="F128" s="125"/>
      <c r="G128" s="121">
        <v>15</v>
      </c>
      <c r="H128" s="121">
        <v>1505</v>
      </c>
      <c r="I128" s="121">
        <v>150503</v>
      </c>
      <c r="J128" s="126" t="s">
        <v>430</v>
      </c>
      <c r="K128" s="126" t="s">
        <v>451</v>
      </c>
      <c r="L128" s="126" t="s">
        <v>456</v>
      </c>
    </row>
    <row r="129" spans="1:12" s="127" customFormat="1" ht="13.5" x14ac:dyDescent="0.3">
      <c r="A129" s="121">
        <v>150601</v>
      </c>
      <c r="B129" s="122" t="s">
        <v>427</v>
      </c>
      <c r="C129" s="122" t="s">
        <v>457</v>
      </c>
      <c r="D129" s="123" t="s">
        <v>458</v>
      </c>
      <c r="E129" s="124">
        <v>6530</v>
      </c>
      <c r="F129" s="125"/>
      <c r="G129" s="121">
        <v>15</v>
      </c>
      <c r="H129" s="121">
        <v>1506</v>
      </c>
      <c r="I129" s="121">
        <v>150601</v>
      </c>
      <c r="J129" s="126" t="s">
        <v>430</v>
      </c>
      <c r="K129" s="126" t="s">
        <v>459</v>
      </c>
      <c r="L129" s="126" t="s">
        <v>460</v>
      </c>
    </row>
    <row r="130" spans="1:12" s="127" customFormat="1" ht="13.5" x14ac:dyDescent="0.3">
      <c r="A130" s="121">
        <v>150602</v>
      </c>
      <c r="B130" s="122" t="s">
        <v>427</v>
      </c>
      <c r="C130" s="122" t="s">
        <v>457</v>
      </c>
      <c r="D130" s="123" t="s">
        <v>461</v>
      </c>
      <c r="E130" s="124">
        <v>6530</v>
      </c>
      <c r="F130" s="125"/>
      <c r="G130" s="121">
        <v>15</v>
      </c>
      <c r="H130" s="121">
        <v>1506</v>
      </c>
      <c r="I130" s="121">
        <v>150602</v>
      </c>
      <c r="J130" s="126" t="s">
        <v>430</v>
      </c>
      <c r="K130" s="126" t="s">
        <v>459</v>
      </c>
      <c r="L130" s="126" t="s">
        <v>462</v>
      </c>
    </row>
    <row r="131" spans="1:12" s="127" customFormat="1" ht="13.5" x14ac:dyDescent="0.3">
      <c r="A131" s="121">
        <v>150603</v>
      </c>
      <c r="B131" s="122" t="s">
        <v>427</v>
      </c>
      <c r="C131" s="122" t="s">
        <v>457</v>
      </c>
      <c r="D131" s="123" t="s">
        <v>463</v>
      </c>
      <c r="E131" s="124">
        <v>6530</v>
      </c>
      <c r="F131" s="125"/>
      <c r="G131" s="121">
        <v>15</v>
      </c>
      <c r="H131" s="121">
        <v>1506</v>
      </c>
      <c r="I131" s="121">
        <v>150603</v>
      </c>
      <c r="J131" s="126" t="s">
        <v>430</v>
      </c>
      <c r="K131" s="126" t="s">
        <v>459</v>
      </c>
      <c r="L131" s="126" t="s">
        <v>464</v>
      </c>
    </row>
    <row r="132" spans="1:12" s="127" customFormat="1" ht="13.5" x14ac:dyDescent="0.3">
      <c r="A132" s="121">
        <v>150604</v>
      </c>
      <c r="B132" s="122" t="s">
        <v>427</v>
      </c>
      <c r="C132" s="122" t="s">
        <v>457</v>
      </c>
      <c r="D132" s="123" t="s">
        <v>465</v>
      </c>
      <c r="E132" s="124">
        <v>6530</v>
      </c>
      <c r="F132" s="125"/>
      <c r="G132" s="121">
        <v>15</v>
      </c>
      <c r="H132" s="121">
        <v>1506</v>
      </c>
      <c r="I132" s="121">
        <v>150604</v>
      </c>
      <c r="J132" s="126" t="s">
        <v>430</v>
      </c>
      <c r="K132" s="126" t="s">
        <v>459</v>
      </c>
      <c r="L132" s="126" t="s">
        <v>466</v>
      </c>
    </row>
    <row r="133" spans="1:12" s="127" customFormat="1" ht="13.5" x14ac:dyDescent="0.3">
      <c r="A133" s="121">
        <v>150605</v>
      </c>
      <c r="B133" s="122" t="s">
        <v>427</v>
      </c>
      <c r="C133" s="122" t="s">
        <v>457</v>
      </c>
      <c r="D133" s="123" t="s">
        <v>467</v>
      </c>
      <c r="E133" s="124">
        <v>6530</v>
      </c>
      <c r="F133" s="125"/>
      <c r="G133" s="121">
        <v>15</v>
      </c>
      <c r="H133" s="121">
        <v>1506</v>
      </c>
      <c r="I133" s="121">
        <v>150605</v>
      </c>
      <c r="J133" s="126" t="s">
        <v>430</v>
      </c>
      <c r="K133" s="126" t="s">
        <v>459</v>
      </c>
      <c r="L133" s="126" t="s">
        <v>468</v>
      </c>
    </row>
    <row r="134" spans="1:12" s="127" customFormat="1" ht="13.5" x14ac:dyDescent="0.3">
      <c r="A134" s="121">
        <v>150701</v>
      </c>
      <c r="B134" s="122" t="s">
        <v>427</v>
      </c>
      <c r="C134" s="122" t="s">
        <v>469</v>
      </c>
      <c r="D134" s="123" t="s">
        <v>470</v>
      </c>
      <c r="E134" s="124">
        <v>6530</v>
      </c>
      <c r="F134" s="125"/>
      <c r="G134" s="121">
        <v>15</v>
      </c>
      <c r="H134" s="121">
        <v>1507</v>
      </c>
      <c r="I134" s="121">
        <v>150701</v>
      </c>
      <c r="J134" s="126" t="s">
        <v>430</v>
      </c>
      <c r="K134" s="126" t="s">
        <v>471</v>
      </c>
      <c r="L134" s="126" t="s">
        <v>472</v>
      </c>
    </row>
    <row r="135" spans="1:12" s="127" customFormat="1" ht="13.5" x14ac:dyDescent="0.3">
      <c r="A135" s="121">
        <v>150702</v>
      </c>
      <c r="B135" s="122" t="s">
        <v>427</v>
      </c>
      <c r="C135" s="122" t="s">
        <v>469</v>
      </c>
      <c r="D135" s="123" t="s">
        <v>473</v>
      </c>
      <c r="E135" s="124">
        <v>6530</v>
      </c>
      <c r="F135" s="125"/>
      <c r="G135" s="121">
        <v>15</v>
      </c>
      <c r="H135" s="121">
        <v>1507</v>
      </c>
      <c r="I135" s="121">
        <v>150702</v>
      </c>
      <c r="J135" s="126" t="s">
        <v>430</v>
      </c>
      <c r="K135" s="126" t="s">
        <v>471</v>
      </c>
      <c r="L135" s="126" t="s">
        <v>474</v>
      </c>
    </row>
    <row r="136" spans="1:12" s="127" customFormat="1" ht="13.5" x14ac:dyDescent="0.3">
      <c r="A136" s="121">
        <v>150801</v>
      </c>
      <c r="B136" s="122" t="s">
        <v>427</v>
      </c>
      <c r="C136" s="122" t="s">
        <v>475</v>
      </c>
      <c r="D136" s="123" t="s">
        <v>476</v>
      </c>
      <c r="E136" s="124">
        <v>6530</v>
      </c>
      <c r="F136" s="125"/>
      <c r="G136" s="121">
        <v>15</v>
      </c>
      <c r="H136" s="121">
        <v>1508</v>
      </c>
      <c r="I136" s="121">
        <v>150801</v>
      </c>
      <c r="J136" s="126" t="s">
        <v>430</v>
      </c>
      <c r="K136" s="126" t="s">
        <v>477</v>
      </c>
      <c r="L136" s="126" t="s">
        <v>478</v>
      </c>
    </row>
    <row r="137" spans="1:12" s="127" customFormat="1" ht="13.5" x14ac:dyDescent="0.3">
      <c r="A137" s="121">
        <v>150802</v>
      </c>
      <c r="B137" s="122" t="s">
        <v>427</v>
      </c>
      <c r="C137" s="122" t="s">
        <v>475</v>
      </c>
      <c r="D137" s="123" t="s">
        <v>479</v>
      </c>
      <c r="E137" s="124">
        <v>6530</v>
      </c>
      <c r="F137" s="125"/>
      <c r="G137" s="121">
        <v>15</v>
      </c>
      <c r="H137" s="121">
        <v>1508</v>
      </c>
      <c r="I137" s="121">
        <v>150802</v>
      </c>
      <c r="J137" s="126" t="s">
        <v>430</v>
      </c>
      <c r="K137" s="126" t="s">
        <v>477</v>
      </c>
      <c r="L137" s="126" t="s">
        <v>480</v>
      </c>
    </row>
    <row r="138" spans="1:12" s="127" customFormat="1" ht="13.5" x14ac:dyDescent="0.3">
      <c r="A138" s="121">
        <v>150803</v>
      </c>
      <c r="B138" s="122" t="s">
        <v>427</v>
      </c>
      <c r="C138" s="122" t="s">
        <v>475</v>
      </c>
      <c r="D138" s="123" t="s">
        <v>481</v>
      </c>
      <c r="E138" s="124">
        <v>6530</v>
      </c>
      <c r="F138" s="125"/>
      <c r="G138" s="121">
        <v>15</v>
      </c>
      <c r="H138" s="121">
        <v>1508</v>
      </c>
      <c r="I138" s="121">
        <v>150803</v>
      </c>
      <c r="J138" s="126" t="s">
        <v>430</v>
      </c>
      <c r="K138" s="126" t="s">
        <v>477</v>
      </c>
      <c r="L138" s="126" t="s">
        <v>482</v>
      </c>
    </row>
    <row r="139" spans="1:12" s="127" customFormat="1" ht="13.5" x14ac:dyDescent="0.3">
      <c r="A139" s="121">
        <v>150804</v>
      </c>
      <c r="B139" s="122" t="s">
        <v>427</v>
      </c>
      <c r="C139" s="122" t="s">
        <v>475</v>
      </c>
      <c r="D139" s="123" t="s">
        <v>483</v>
      </c>
      <c r="E139" s="124">
        <v>6530</v>
      </c>
      <c r="F139" s="125"/>
      <c r="G139" s="121">
        <v>15</v>
      </c>
      <c r="H139" s="121">
        <v>1508</v>
      </c>
      <c r="I139" s="121">
        <v>150804</v>
      </c>
      <c r="J139" s="126" t="s">
        <v>430</v>
      </c>
      <c r="K139" s="126" t="s">
        <v>477</v>
      </c>
      <c r="L139" s="126" t="s">
        <v>484</v>
      </c>
    </row>
    <row r="140" spans="1:12" s="127" customFormat="1" ht="13.5" x14ac:dyDescent="0.3">
      <c r="A140" s="121">
        <v>150805</v>
      </c>
      <c r="B140" s="122" t="s">
        <v>427</v>
      </c>
      <c r="C140" s="122" t="s">
        <v>475</v>
      </c>
      <c r="D140" s="123" t="s">
        <v>485</v>
      </c>
      <c r="E140" s="124">
        <v>6530</v>
      </c>
      <c r="F140" s="125"/>
      <c r="G140" s="121">
        <v>15</v>
      </c>
      <c r="H140" s="121">
        <v>1508</v>
      </c>
      <c r="I140" s="121">
        <v>150805</v>
      </c>
      <c r="J140" s="126" t="s">
        <v>430</v>
      </c>
      <c r="K140" s="126" t="s">
        <v>477</v>
      </c>
      <c r="L140" s="126" t="s">
        <v>486</v>
      </c>
    </row>
    <row r="141" spans="1:12" s="127" customFormat="1" ht="13.5" x14ac:dyDescent="0.3">
      <c r="A141" s="121">
        <v>150806</v>
      </c>
      <c r="B141" s="122" t="s">
        <v>427</v>
      </c>
      <c r="C141" s="122" t="s">
        <v>475</v>
      </c>
      <c r="D141" s="123" t="s">
        <v>487</v>
      </c>
      <c r="E141" s="124">
        <v>6530</v>
      </c>
      <c r="F141" s="125"/>
      <c r="G141" s="121">
        <v>15</v>
      </c>
      <c r="H141" s="121">
        <v>1508</v>
      </c>
      <c r="I141" s="121">
        <v>150806</v>
      </c>
      <c r="J141" s="126" t="s">
        <v>430</v>
      </c>
      <c r="K141" s="126" t="s">
        <v>477</v>
      </c>
      <c r="L141" s="126" t="s">
        <v>488</v>
      </c>
    </row>
    <row r="142" spans="1:12" s="127" customFormat="1" ht="13.5" x14ac:dyDescent="0.3">
      <c r="A142" s="121">
        <v>150807</v>
      </c>
      <c r="B142" s="122" t="s">
        <v>427</v>
      </c>
      <c r="C142" s="122" t="s">
        <v>475</v>
      </c>
      <c r="D142" s="123" t="s">
        <v>489</v>
      </c>
      <c r="E142" s="124">
        <v>6530</v>
      </c>
      <c r="F142" s="125"/>
      <c r="G142" s="121">
        <v>15</v>
      </c>
      <c r="H142" s="121">
        <v>1508</v>
      </c>
      <c r="I142" s="121">
        <v>150807</v>
      </c>
      <c r="J142" s="126" t="s">
        <v>430</v>
      </c>
      <c r="K142" s="126" t="s">
        <v>477</v>
      </c>
      <c r="L142" s="126" t="s">
        <v>490</v>
      </c>
    </row>
    <row r="143" spans="1:12" s="127" customFormat="1" ht="13.5" x14ac:dyDescent="0.3">
      <c r="A143" s="121">
        <v>150808</v>
      </c>
      <c r="B143" s="122" t="s">
        <v>427</v>
      </c>
      <c r="C143" s="122" t="s">
        <v>475</v>
      </c>
      <c r="D143" s="123" t="s">
        <v>491</v>
      </c>
      <c r="E143" s="124">
        <v>6530</v>
      </c>
      <c r="F143" s="125"/>
      <c r="G143" s="121">
        <v>15</v>
      </c>
      <c r="H143" s="121">
        <v>1508</v>
      </c>
      <c r="I143" s="121">
        <v>150808</v>
      </c>
      <c r="J143" s="126" t="s">
        <v>430</v>
      </c>
      <c r="K143" s="126" t="s">
        <v>477</v>
      </c>
      <c r="L143" s="126" t="s">
        <v>492</v>
      </c>
    </row>
    <row r="144" spans="1:12" s="127" customFormat="1" ht="13.5" x14ac:dyDescent="0.3">
      <c r="A144" s="121">
        <v>150901</v>
      </c>
      <c r="B144" s="122" t="s">
        <v>427</v>
      </c>
      <c r="C144" s="122" t="s">
        <v>493</v>
      </c>
      <c r="D144" s="123" t="s">
        <v>494</v>
      </c>
      <c r="E144" s="124">
        <v>7240</v>
      </c>
      <c r="F144" s="125"/>
      <c r="G144" s="121">
        <v>15</v>
      </c>
      <c r="H144" s="121">
        <v>1509</v>
      </c>
      <c r="I144" s="121">
        <v>150901</v>
      </c>
      <c r="J144" s="126" t="s">
        <v>430</v>
      </c>
      <c r="K144" s="126" t="s">
        <v>495</v>
      </c>
      <c r="L144" s="126" t="s">
        <v>496</v>
      </c>
    </row>
    <row r="145" spans="1:12" s="127" customFormat="1" ht="13.5" x14ac:dyDescent="0.3">
      <c r="A145" s="121">
        <v>150902</v>
      </c>
      <c r="B145" s="122" t="s">
        <v>427</v>
      </c>
      <c r="C145" s="122" t="s">
        <v>493</v>
      </c>
      <c r="D145" s="123" t="s">
        <v>497</v>
      </c>
      <c r="E145" s="124">
        <v>7120</v>
      </c>
      <c r="F145" s="125"/>
      <c r="G145" s="121">
        <v>15</v>
      </c>
      <c r="H145" s="121">
        <v>1509</v>
      </c>
      <c r="I145" s="121">
        <v>150902</v>
      </c>
      <c r="J145" s="126" t="s">
        <v>430</v>
      </c>
      <c r="K145" s="126" t="s">
        <v>495</v>
      </c>
      <c r="L145" s="126" t="s">
        <v>495</v>
      </c>
    </row>
    <row r="146" spans="1:12" s="127" customFormat="1" ht="13.5" x14ac:dyDescent="0.3">
      <c r="A146" s="121">
        <v>150903</v>
      </c>
      <c r="B146" s="122" t="s">
        <v>427</v>
      </c>
      <c r="C146" s="122" t="s">
        <v>493</v>
      </c>
      <c r="D146" s="123" t="s">
        <v>498</v>
      </c>
      <c r="E146" s="124">
        <v>6560</v>
      </c>
      <c r="F146" s="125"/>
      <c r="G146" s="121">
        <v>15</v>
      </c>
      <c r="H146" s="121">
        <v>1509</v>
      </c>
      <c r="I146" s="121">
        <v>150903</v>
      </c>
      <c r="J146" s="126" t="s">
        <v>430</v>
      </c>
      <c r="K146" s="126" t="s">
        <v>495</v>
      </c>
      <c r="L146" s="126" t="s">
        <v>499</v>
      </c>
    </row>
    <row r="147" spans="1:12" s="127" customFormat="1" ht="13.5" x14ac:dyDescent="0.3">
      <c r="A147" s="121">
        <v>150904</v>
      </c>
      <c r="B147" s="122" t="s">
        <v>427</v>
      </c>
      <c r="C147" s="122" t="s">
        <v>493</v>
      </c>
      <c r="D147" s="123" t="s">
        <v>500</v>
      </c>
      <c r="E147" s="124">
        <v>7400</v>
      </c>
      <c r="F147" s="125"/>
      <c r="G147" s="121">
        <v>15</v>
      </c>
      <c r="H147" s="121">
        <v>1509</v>
      </c>
      <c r="I147" s="121">
        <v>150904</v>
      </c>
      <c r="J147" s="126" t="s">
        <v>430</v>
      </c>
      <c r="K147" s="126" t="s">
        <v>495</v>
      </c>
      <c r="L147" s="126" t="s">
        <v>501</v>
      </c>
    </row>
    <row r="148" spans="1:12" s="127" customFormat="1" ht="13.5" x14ac:dyDescent="0.3">
      <c r="A148" s="121">
        <v>151000</v>
      </c>
      <c r="B148" s="122" t="s">
        <v>427</v>
      </c>
      <c r="C148" s="122" t="s">
        <v>502</v>
      </c>
      <c r="D148" s="123" t="s">
        <v>503</v>
      </c>
      <c r="E148" s="124">
        <v>6530</v>
      </c>
      <c r="F148" s="125"/>
      <c r="G148" s="121">
        <v>15</v>
      </c>
      <c r="H148" s="121">
        <v>1510</v>
      </c>
      <c r="I148" s="121">
        <v>151000</v>
      </c>
      <c r="J148" s="126" t="s">
        <v>430</v>
      </c>
      <c r="K148" s="126" t="s">
        <v>504</v>
      </c>
      <c r="L148" s="126" t="s">
        <v>505</v>
      </c>
    </row>
    <row r="149" spans="1:12" s="127" customFormat="1" ht="13.5" x14ac:dyDescent="0.3">
      <c r="A149" s="121">
        <v>151001</v>
      </c>
      <c r="B149" s="122" t="s">
        <v>427</v>
      </c>
      <c r="C149" s="122" t="s">
        <v>502</v>
      </c>
      <c r="D149" s="123" t="s">
        <v>506</v>
      </c>
      <c r="E149" s="124">
        <v>6530</v>
      </c>
      <c r="F149" s="125"/>
      <c r="G149" s="121">
        <v>15</v>
      </c>
      <c r="H149" s="121">
        <v>1510</v>
      </c>
      <c r="I149" s="121">
        <v>151001</v>
      </c>
      <c r="J149" s="126" t="s">
        <v>430</v>
      </c>
      <c r="K149" s="126" t="s">
        <v>504</v>
      </c>
      <c r="L149" s="126" t="s">
        <v>507</v>
      </c>
    </row>
    <row r="150" spans="1:12" s="127" customFormat="1" ht="13.5" x14ac:dyDescent="0.3">
      <c r="A150" s="121">
        <v>151002</v>
      </c>
      <c r="B150" s="122" t="s">
        <v>427</v>
      </c>
      <c r="C150" s="122" t="s">
        <v>502</v>
      </c>
      <c r="D150" s="123" t="s">
        <v>508</v>
      </c>
      <c r="E150" s="124">
        <v>6530</v>
      </c>
      <c r="F150" s="125"/>
      <c r="G150" s="121">
        <v>15</v>
      </c>
      <c r="H150" s="121">
        <v>1510</v>
      </c>
      <c r="I150" s="121">
        <v>151002</v>
      </c>
      <c r="J150" s="126" t="s">
        <v>430</v>
      </c>
      <c r="K150" s="126" t="s">
        <v>504</v>
      </c>
      <c r="L150" s="126" t="s">
        <v>509</v>
      </c>
    </row>
    <row r="151" spans="1:12" s="127" customFormat="1" ht="13.5" x14ac:dyDescent="0.3">
      <c r="A151" s="121">
        <v>151003</v>
      </c>
      <c r="B151" s="122" t="s">
        <v>427</v>
      </c>
      <c r="C151" s="122" t="s">
        <v>502</v>
      </c>
      <c r="D151" s="123" t="s">
        <v>510</v>
      </c>
      <c r="E151" s="124">
        <v>6530</v>
      </c>
      <c r="F151" s="125"/>
      <c r="G151" s="121">
        <v>15</v>
      </c>
      <c r="H151" s="121">
        <v>1510</v>
      </c>
      <c r="I151" s="121">
        <v>151003</v>
      </c>
      <c r="J151" s="126" t="s">
        <v>430</v>
      </c>
      <c r="K151" s="126" t="s">
        <v>504</v>
      </c>
      <c r="L151" s="126" t="s">
        <v>511</v>
      </c>
    </row>
    <row r="152" spans="1:12" s="127" customFormat="1" ht="27" x14ac:dyDescent="0.3">
      <c r="A152" s="121">
        <v>151101</v>
      </c>
      <c r="B152" s="122" t="s">
        <v>427</v>
      </c>
      <c r="C152" s="123" t="s">
        <v>512</v>
      </c>
      <c r="D152" s="123" t="s">
        <v>513</v>
      </c>
      <c r="E152" s="124">
        <v>6530</v>
      </c>
      <c r="F152" s="125"/>
      <c r="G152" s="121">
        <v>15</v>
      </c>
      <c r="H152" s="121">
        <v>1511</v>
      </c>
      <c r="I152" s="121">
        <v>151101</v>
      </c>
      <c r="J152" s="126" t="s">
        <v>430</v>
      </c>
      <c r="K152" s="126" t="s">
        <v>514</v>
      </c>
      <c r="L152" s="126" t="s">
        <v>515</v>
      </c>
    </row>
    <row r="153" spans="1:12" s="127" customFormat="1" ht="27" x14ac:dyDescent="0.3">
      <c r="A153" s="121">
        <v>151102</v>
      </c>
      <c r="B153" s="122" t="s">
        <v>427</v>
      </c>
      <c r="C153" s="123" t="s">
        <v>512</v>
      </c>
      <c r="D153" s="123" t="s">
        <v>516</v>
      </c>
      <c r="E153" s="124">
        <v>6530</v>
      </c>
      <c r="F153" s="125"/>
      <c r="G153" s="121">
        <v>15</v>
      </c>
      <c r="H153" s="121">
        <v>1511</v>
      </c>
      <c r="I153" s="121">
        <v>151102</v>
      </c>
      <c r="J153" s="126" t="s">
        <v>430</v>
      </c>
      <c r="K153" s="126" t="s">
        <v>514</v>
      </c>
      <c r="L153" s="126" t="s">
        <v>517</v>
      </c>
    </row>
    <row r="154" spans="1:12" s="127" customFormat="1" ht="27" x14ac:dyDescent="0.3">
      <c r="A154" s="121">
        <v>151103</v>
      </c>
      <c r="B154" s="122" t="s">
        <v>427</v>
      </c>
      <c r="C154" s="123" t="s">
        <v>512</v>
      </c>
      <c r="D154" s="123" t="s">
        <v>518</v>
      </c>
      <c r="E154" s="124">
        <v>6530</v>
      </c>
      <c r="F154" s="125"/>
      <c r="G154" s="121">
        <v>15</v>
      </c>
      <c r="H154" s="121">
        <v>1511</v>
      </c>
      <c r="I154" s="121">
        <v>151103</v>
      </c>
      <c r="J154" s="126" t="s">
        <v>430</v>
      </c>
      <c r="K154" s="126" t="s">
        <v>514</v>
      </c>
      <c r="L154" s="126" t="s">
        <v>519</v>
      </c>
    </row>
    <row r="155" spans="1:12" s="127" customFormat="1" ht="13.5" x14ac:dyDescent="0.3">
      <c r="A155" s="121">
        <v>160101</v>
      </c>
      <c r="B155" s="122" t="s">
        <v>520</v>
      </c>
      <c r="C155" s="122" t="s">
        <v>521</v>
      </c>
      <c r="D155" s="123" t="s">
        <v>522</v>
      </c>
      <c r="E155" s="124">
        <v>7250</v>
      </c>
      <c r="F155" s="125"/>
      <c r="G155" s="121">
        <v>16</v>
      </c>
      <c r="H155" s="121">
        <v>1601</v>
      </c>
      <c r="I155" s="121">
        <v>160101</v>
      </c>
      <c r="J155" s="126" t="s">
        <v>523</v>
      </c>
      <c r="K155" s="126" t="s">
        <v>524</v>
      </c>
      <c r="L155" s="126" t="s">
        <v>525</v>
      </c>
    </row>
    <row r="156" spans="1:12" s="127" customFormat="1" ht="13.5" x14ac:dyDescent="0.3">
      <c r="A156" s="121">
        <v>160102</v>
      </c>
      <c r="B156" s="122" t="s">
        <v>520</v>
      </c>
      <c r="C156" s="122" t="s">
        <v>521</v>
      </c>
      <c r="D156" s="123" t="s">
        <v>526</v>
      </c>
      <c r="E156" s="124">
        <v>7250</v>
      </c>
      <c r="F156" s="125"/>
      <c r="G156" s="121">
        <v>16</v>
      </c>
      <c r="H156" s="121">
        <v>1601</v>
      </c>
      <c r="I156" s="121">
        <v>160102</v>
      </c>
      <c r="J156" s="126" t="s">
        <v>523</v>
      </c>
      <c r="K156" s="126" t="s">
        <v>524</v>
      </c>
      <c r="L156" s="126" t="s">
        <v>527</v>
      </c>
    </row>
    <row r="157" spans="1:12" s="127" customFormat="1" ht="13.5" x14ac:dyDescent="0.3">
      <c r="A157" s="121">
        <v>160103</v>
      </c>
      <c r="B157" s="122" t="s">
        <v>520</v>
      </c>
      <c r="C157" s="122" t="s">
        <v>521</v>
      </c>
      <c r="D157" s="123" t="s">
        <v>528</v>
      </c>
      <c r="E157" s="124">
        <v>7250</v>
      </c>
      <c r="F157" s="125"/>
      <c r="G157" s="121">
        <v>16</v>
      </c>
      <c r="H157" s="121">
        <v>1601</v>
      </c>
      <c r="I157" s="121">
        <v>160103</v>
      </c>
      <c r="J157" s="126" t="s">
        <v>523</v>
      </c>
      <c r="K157" s="126" t="s">
        <v>524</v>
      </c>
      <c r="L157" s="126" t="s">
        <v>529</v>
      </c>
    </row>
    <row r="158" spans="1:12" s="127" customFormat="1" ht="13.5" x14ac:dyDescent="0.3">
      <c r="A158" s="121">
        <v>160104</v>
      </c>
      <c r="B158" s="122" t="s">
        <v>520</v>
      </c>
      <c r="C158" s="122" t="s">
        <v>521</v>
      </c>
      <c r="D158" s="123" t="s">
        <v>530</v>
      </c>
      <c r="E158" s="124">
        <v>7250</v>
      </c>
      <c r="F158" s="125"/>
      <c r="G158" s="121">
        <v>16</v>
      </c>
      <c r="H158" s="121">
        <v>1601</v>
      </c>
      <c r="I158" s="121">
        <v>160104</v>
      </c>
      <c r="J158" s="126" t="s">
        <v>523</v>
      </c>
      <c r="K158" s="126" t="s">
        <v>524</v>
      </c>
      <c r="L158" s="126" t="s">
        <v>531</v>
      </c>
    </row>
    <row r="159" spans="1:12" s="127" customFormat="1" ht="13.5" x14ac:dyDescent="0.3">
      <c r="A159" s="121">
        <v>160105</v>
      </c>
      <c r="B159" s="122" t="s">
        <v>520</v>
      </c>
      <c r="C159" s="122" t="s">
        <v>521</v>
      </c>
      <c r="D159" s="123" t="s">
        <v>532</v>
      </c>
      <c r="E159" s="124">
        <v>7250</v>
      </c>
      <c r="F159" s="125"/>
      <c r="G159" s="121">
        <v>16</v>
      </c>
      <c r="H159" s="121">
        <v>1601</v>
      </c>
      <c r="I159" s="121">
        <v>160105</v>
      </c>
      <c r="J159" s="126" t="s">
        <v>523</v>
      </c>
      <c r="K159" s="126" t="s">
        <v>524</v>
      </c>
      <c r="L159" s="126" t="s">
        <v>533</v>
      </c>
    </row>
    <row r="160" spans="1:12" s="127" customFormat="1" ht="13.5" x14ac:dyDescent="0.3">
      <c r="A160" s="121">
        <v>160106</v>
      </c>
      <c r="B160" s="122" t="s">
        <v>520</v>
      </c>
      <c r="C160" s="122" t="s">
        <v>521</v>
      </c>
      <c r="D160" s="123" t="s">
        <v>534</v>
      </c>
      <c r="E160" s="124">
        <v>7250</v>
      </c>
      <c r="F160" s="125"/>
      <c r="G160" s="121">
        <v>16</v>
      </c>
      <c r="H160" s="121">
        <v>1601</v>
      </c>
      <c r="I160" s="121">
        <v>160106</v>
      </c>
      <c r="J160" s="126" t="s">
        <v>523</v>
      </c>
      <c r="K160" s="126" t="s">
        <v>524</v>
      </c>
      <c r="L160" s="126" t="s">
        <v>535</v>
      </c>
    </row>
    <row r="161" spans="1:12" s="127" customFormat="1" ht="13.5" x14ac:dyDescent="0.3">
      <c r="A161" s="121">
        <v>160200</v>
      </c>
      <c r="B161" s="122" t="s">
        <v>520</v>
      </c>
      <c r="C161" s="122" t="s">
        <v>536</v>
      </c>
      <c r="D161" s="123" t="s">
        <v>537</v>
      </c>
      <c r="E161" s="124">
        <v>7250</v>
      </c>
      <c r="F161" s="125"/>
      <c r="G161" s="121">
        <v>16</v>
      </c>
      <c r="H161" s="121">
        <v>1602</v>
      </c>
      <c r="I161" s="121">
        <v>160200</v>
      </c>
      <c r="J161" s="126" t="s">
        <v>523</v>
      </c>
      <c r="K161" s="126" t="s">
        <v>538</v>
      </c>
      <c r="L161" s="126" t="s">
        <v>539</v>
      </c>
    </row>
    <row r="162" spans="1:12" s="127" customFormat="1" ht="13.5" x14ac:dyDescent="0.3">
      <c r="A162" s="121">
        <v>160203</v>
      </c>
      <c r="B162" s="122" t="s">
        <v>520</v>
      </c>
      <c r="C162" s="122" t="s">
        <v>536</v>
      </c>
      <c r="D162" s="123" t="s">
        <v>540</v>
      </c>
      <c r="E162" s="124">
        <v>7250</v>
      </c>
      <c r="F162" s="125"/>
      <c r="G162" s="121">
        <v>16</v>
      </c>
      <c r="H162" s="121">
        <v>1602</v>
      </c>
      <c r="I162" s="121">
        <v>160203</v>
      </c>
      <c r="J162" s="126" t="s">
        <v>523</v>
      </c>
      <c r="K162" s="126" t="s">
        <v>538</v>
      </c>
      <c r="L162" s="126" t="s">
        <v>541</v>
      </c>
    </row>
    <row r="163" spans="1:12" s="127" customFormat="1" ht="13.5" x14ac:dyDescent="0.3">
      <c r="A163" s="121">
        <v>160204</v>
      </c>
      <c r="B163" s="122" t="s">
        <v>520</v>
      </c>
      <c r="C163" s="122" t="s">
        <v>536</v>
      </c>
      <c r="D163" s="123" t="s">
        <v>542</v>
      </c>
      <c r="E163" s="124">
        <v>7250</v>
      </c>
      <c r="F163" s="125"/>
      <c r="G163" s="121">
        <v>16</v>
      </c>
      <c r="H163" s="121">
        <v>1602</v>
      </c>
      <c r="I163" s="121">
        <v>160204</v>
      </c>
      <c r="J163" s="126" t="s">
        <v>523</v>
      </c>
      <c r="K163" s="126" t="s">
        <v>538</v>
      </c>
      <c r="L163" s="126" t="s">
        <v>543</v>
      </c>
    </row>
    <row r="164" spans="1:12" s="127" customFormat="1" ht="13.5" x14ac:dyDescent="0.3">
      <c r="A164" s="121">
        <v>160205</v>
      </c>
      <c r="B164" s="122" t="s">
        <v>520</v>
      </c>
      <c r="C164" s="122" t="s">
        <v>536</v>
      </c>
      <c r="D164" s="123" t="s">
        <v>544</v>
      </c>
      <c r="E164" s="124">
        <v>7250</v>
      </c>
      <c r="F164" s="125"/>
      <c r="G164" s="121">
        <v>16</v>
      </c>
      <c r="H164" s="121">
        <v>1602</v>
      </c>
      <c r="I164" s="121">
        <v>160205</v>
      </c>
      <c r="J164" s="126" t="s">
        <v>523</v>
      </c>
      <c r="K164" s="126" t="s">
        <v>538</v>
      </c>
      <c r="L164" s="126" t="s">
        <v>545</v>
      </c>
    </row>
    <row r="165" spans="1:12" s="127" customFormat="1" ht="13.5" x14ac:dyDescent="0.3">
      <c r="A165" s="121">
        <v>170101</v>
      </c>
      <c r="B165" s="123" t="s">
        <v>851</v>
      </c>
      <c r="C165" s="122" t="s">
        <v>546</v>
      </c>
      <c r="D165" s="123" t="s">
        <v>547</v>
      </c>
      <c r="E165" s="124">
        <v>6620</v>
      </c>
      <c r="F165" s="125"/>
      <c r="G165" s="121">
        <v>17</v>
      </c>
      <c r="H165" s="121">
        <v>1701</v>
      </c>
      <c r="I165" s="121">
        <v>170101</v>
      </c>
      <c r="J165" s="126" t="s">
        <v>548</v>
      </c>
      <c r="K165" s="126" t="s">
        <v>549</v>
      </c>
      <c r="L165" s="126" t="s">
        <v>550</v>
      </c>
    </row>
    <row r="166" spans="1:12" s="127" customFormat="1" ht="13.5" x14ac:dyDescent="0.3">
      <c r="A166" s="121">
        <v>170102</v>
      </c>
      <c r="B166" s="123" t="s">
        <v>851</v>
      </c>
      <c r="C166" s="122" t="s">
        <v>546</v>
      </c>
      <c r="D166" s="123" t="s">
        <v>551</v>
      </c>
      <c r="E166" s="124">
        <v>6620</v>
      </c>
      <c r="F166" s="125"/>
      <c r="G166" s="121">
        <v>17</v>
      </c>
      <c r="H166" s="121">
        <v>1701</v>
      </c>
      <c r="I166" s="121">
        <v>170102</v>
      </c>
      <c r="J166" s="126" t="s">
        <v>548</v>
      </c>
      <c r="K166" s="126" t="s">
        <v>549</v>
      </c>
      <c r="L166" s="126" t="s">
        <v>552</v>
      </c>
    </row>
    <row r="167" spans="1:12" s="127" customFormat="1" ht="13.5" x14ac:dyDescent="0.3">
      <c r="A167" s="121">
        <v>170103</v>
      </c>
      <c r="B167" s="123" t="s">
        <v>851</v>
      </c>
      <c r="C167" s="122" t="s">
        <v>546</v>
      </c>
      <c r="D167" s="123" t="s">
        <v>553</v>
      </c>
      <c r="E167" s="124">
        <v>6620</v>
      </c>
      <c r="F167" s="125"/>
      <c r="G167" s="121">
        <v>17</v>
      </c>
      <c r="H167" s="121">
        <v>1701</v>
      </c>
      <c r="I167" s="121">
        <v>170103</v>
      </c>
      <c r="J167" s="126" t="s">
        <v>548</v>
      </c>
      <c r="K167" s="126" t="s">
        <v>549</v>
      </c>
      <c r="L167" s="126" t="s">
        <v>554</v>
      </c>
    </row>
    <row r="168" spans="1:12" s="127" customFormat="1" ht="13.5" x14ac:dyDescent="0.3">
      <c r="A168" s="121">
        <v>170200</v>
      </c>
      <c r="B168" s="123" t="s">
        <v>851</v>
      </c>
      <c r="C168" s="122" t="s">
        <v>555</v>
      </c>
      <c r="D168" s="123" t="s">
        <v>556</v>
      </c>
      <c r="E168" s="124">
        <v>6620</v>
      </c>
      <c r="F168" s="125"/>
      <c r="G168" s="121">
        <v>17</v>
      </c>
      <c r="H168" s="121">
        <v>1702</v>
      </c>
      <c r="I168" s="121">
        <v>170200</v>
      </c>
      <c r="J168" s="126" t="s">
        <v>548</v>
      </c>
      <c r="K168" s="126" t="s">
        <v>557</v>
      </c>
      <c r="L168" s="126" t="s">
        <v>558</v>
      </c>
    </row>
    <row r="169" spans="1:12" s="127" customFormat="1" ht="13.5" x14ac:dyDescent="0.3">
      <c r="A169" s="121">
        <v>170201</v>
      </c>
      <c r="B169" s="123" t="s">
        <v>851</v>
      </c>
      <c r="C169" s="122" t="s">
        <v>555</v>
      </c>
      <c r="D169" s="123" t="s">
        <v>559</v>
      </c>
      <c r="E169" s="124">
        <v>7000</v>
      </c>
      <c r="F169" s="125"/>
      <c r="G169" s="121">
        <v>17</v>
      </c>
      <c r="H169" s="121">
        <v>1702</v>
      </c>
      <c r="I169" s="121">
        <v>170201</v>
      </c>
      <c r="J169" s="126" t="s">
        <v>548</v>
      </c>
      <c r="K169" s="126" t="s">
        <v>557</v>
      </c>
      <c r="L169" s="126" t="s">
        <v>560</v>
      </c>
    </row>
    <row r="170" spans="1:12" s="127" customFormat="1" ht="13.5" x14ac:dyDescent="0.3">
      <c r="A170" s="121">
        <v>170202</v>
      </c>
      <c r="B170" s="123" t="s">
        <v>851</v>
      </c>
      <c r="C170" s="122" t="s">
        <v>555</v>
      </c>
      <c r="D170" s="123" t="s">
        <v>561</v>
      </c>
      <c r="E170" s="124">
        <v>6620</v>
      </c>
      <c r="F170" s="125"/>
      <c r="G170" s="121">
        <v>17</v>
      </c>
      <c r="H170" s="121">
        <v>1702</v>
      </c>
      <c r="I170" s="121">
        <v>170202</v>
      </c>
      <c r="J170" s="126" t="s">
        <v>548</v>
      </c>
      <c r="K170" s="126" t="s">
        <v>557</v>
      </c>
      <c r="L170" s="126" t="s">
        <v>562</v>
      </c>
    </row>
    <row r="171" spans="1:12" s="127" customFormat="1" ht="13.5" x14ac:dyDescent="0.3">
      <c r="A171" s="121">
        <v>170203</v>
      </c>
      <c r="B171" s="123" t="s">
        <v>851</v>
      </c>
      <c r="C171" s="122" t="s">
        <v>555</v>
      </c>
      <c r="D171" s="123" t="s">
        <v>563</v>
      </c>
      <c r="E171" s="124">
        <v>6620</v>
      </c>
      <c r="F171" s="125"/>
      <c r="G171" s="121">
        <v>17</v>
      </c>
      <c r="H171" s="121">
        <v>1702</v>
      </c>
      <c r="I171" s="121">
        <v>170203</v>
      </c>
      <c r="J171" s="126" t="s">
        <v>548</v>
      </c>
      <c r="K171" s="126" t="s">
        <v>557</v>
      </c>
      <c r="L171" s="126" t="s">
        <v>564</v>
      </c>
    </row>
    <row r="172" spans="1:12" s="127" customFormat="1" ht="13.5" x14ac:dyDescent="0.3">
      <c r="A172" s="121">
        <v>170300</v>
      </c>
      <c r="B172" s="123" t="s">
        <v>851</v>
      </c>
      <c r="C172" s="122" t="s">
        <v>565</v>
      </c>
      <c r="D172" s="123" t="s">
        <v>566</v>
      </c>
      <c r="E172" s="124">
        <v>6620</v>
      </c>
      <c r="F172" s="125"/>
      <c r="G172" s="121">
        <v>17</v>
      </c>
      <c r="H172" s="121">
        <v>1703</v>
      </c>
      <c r="I172" s="121">
        <v>170300</v>
      </c>
      <c r="J172" s="126" t="s">
        <v>548</v>
      </c>
      <c r="K172" s="126" t="s">
        <v>567</v>
      </c>
      <c r="L172" s="126" t="s">
        <v>568</v>
      </c>
    </row>
    <row r="173" spans="1:12" s="127" customFormat="1" ht="13.5" x14ac:dyDescent="0.3">
      <c r="A173" s="121">
        <v>170301</v>
      </c>
      <c r="B173" s="123" t="s">
        <v>851</v>
      </c>
      <c r="C173" s="122" t="s">
        <v>565</v>
      </c>
      <c r="D173" s="123" t="s">
        <v>569</v>
      </c>
      <c r="E173" s="124">
        <v>6760</v>
      </c>
      <c r="F173" s="125"/>
      <c r="G173" s="121">
        <v>17</v>
      </c>
      <c r="H173" s="121">
        <v>1703</v>
      </c>
      <c r="I173" s="121">
        <v>170301</v>
      </c>
      <c r="J173" s="126" t="s">
        <v>548</v>
      </c>
      <c r="K173" s="126" t="s">
        <v>567</v>
      </c>
      <c r="L173" s="126" t="s">
        <v>570</v>
      </c>
    </row>
    <row r="174" spans="1:12" s="127" customFormat="1" ht="13.5" x14ac:dyDescent="0.3">
      <c r="A174" s="121">
        <v>170302</v>
      </c>
      <c r="B174" s="123" t="s">
        <v>851</v>
      </c>
      <c r="C174" s="122" t="s">
        <v>565</v>
      </c>
      <c r="D174" s="123" t="s">
        <v>571</v>
      </c>
      <c r="E174" s="124">
        <v>7000</v>
      </c>
      <c r="F174" s="125"/>
      <c r="G174" s="121">
        <v>17</v>
      </c>
      <c r="H174" s="121">
        <v>1703</v>
      </c>
      <c r="I174" s="121">
        <v>170302</v>
      </c>
      <c r="J174" s="126" t="s">
        <v>548</v>
      </c>
      <c r="K174" s="126" t="s">
        <v>567</v>
      </c>
      <c r="L174" s="126" t="s">
        <v>572</v>
      </c>
    </row>
    <row r="175" spans="1:12" s="127" customFormat="1" ht="13.5" x14ac:dyDescent="0.3">
      <c r="A175" s="121">
        <v>170306</v>
      </c>
      <c r="B175" s="123" t="s">
        <v>851</v>
      </c>
      <c r="C175" s="122" t="s">
        <v>565</v>
      </c>
      <c r="D175" s="123" t="s">
        <v>573</v>
      </c>
      <c r="E175" s="124">
        <v>6620</v>
      </c>
      <c r="F175" s="125"/>
      <c r="G175" s="121">
        <v>17</v>
      </c>
      <c r="H175" s="121">
        <v>1703</v>
      </c>
      <c r="I175" s="121">
        <v>170306</v>
      </c>
      <c r="J175" s="126" t="s">
        <v>548</v>
      </c>
      <c r="K175" s="126" t="s">
        <v>567</v>
      </c>
      <c r="L175" s="126" t="s">
        <v>574</v>
      </c>
    </row>
    <row r="176" spans="1:12" s="127" customFormat="1" ht="13.5" x14ac:dyDescent="0.3">
      <c r="A176" s="121">
        <v>170307</v>
      </c>
      <c r="B176" s="123" t="s">
        <v>851</v>
      </c>
      <c r="C176" s="122" t="s">
        <v>565</v>
      </c>
      <c r="D176" s="123" t="s">
        <v>575</v>
      </c>
      <c r="E176" s="124">
        <v>6620</v>
      </c>
      <c r="F176" s="125"/>
      <c r="G176" s="121">
        <v>17</v>
      </c>
      <c r="H176" s="121">
        <v>1703</v>
      </c>
      <c r="I176" s="121">
        <v>170307</v>
      </c>
      <c r="J176" s="126" t="s">
        <v>548</v>
      </c>
      <c r="K176" s="126" t="s">
        <v>567</v>
      </c>
      <c r="L176" s="126" t="s">
        <v>576</v>
      </c>
    </row>
    <row r="177" spans="1:12" s="127" customFormat="1" ht="13.5" x14ac:dyDescent="0.3">
      <c r="A177" s="121">
        <v>170401</v>
      </c>
      <c r="B177" s="123" t="s">
        <v>851</v>
      </c>
      <c r="C177" s="122" t="s">
        <v>577</v>
      </c>
      <c r="D177" s="123" t="s">
        <v>578</v>
      </c>
      <c r="E177" s="124">
        <v>7000</v>
      </c>
      <c r="F177" s="125"/>
      <c r="G177" s="121">
        <v>17</v>
      </c>
      <c r="H177" s="121">
        <v>1704</v>
      </c>
      <c r="I177" s="121">
        <v>170401</v>
      </c>
      <c r="J177" s="126" t="s">
        <v>548</v>
      </c>
      <c r="K177" s="126" t="s">
        <v>579</v>
      </c>
      <c r="L177" s="126" t="s">
        <v>580</v>
      </c>
    </row>
    <row r="178" spans="1:12" s="127" customFormat="1" ht="13.5" x14ac:dyDescent="0.3">
      <c r="A178" s="121">
        <v>170402</v>
      </c>
      <c r="B178" s="123" t="s">
        <v>851</v>
      </c>
      <c r="C178" s="122" t="s">
        <v>577</v>
      </c>
      <c r="D178" s="123" t="s">
        <v>581</v>
      </c>
      <c r="E178" s="124">
        <v>7000</v>
      </c>
      <c r="F178" s="125"/>
      <c r="G178" s="121">
        <v>17</v>
      </c>
      <c r="H178" s="121">
        <v>1704</v>
      </c>
      <c r="I178" s="121">
        <v>170402</v>
      </c>
      <c r="J178" s="126" t="s">
        <v>548</v>
      </c>
      <c r="K178" s="126" t="s">
        <v>579</v>
      </c>
      <c r="L178" s="126" t="s">
        <v>582</v>
      </c>
    </row>
    <row r="179" spans="1:12" s="127" customFormat="1" ht="13.5" x14ac:dyDescent="0.3">
      <c r="A179" s="121">
        <v>170501</v>
      </c>
      <c r="B179" s="123" t="s">
        <v>851</v>
      </c>
      <c r="C179" s="122" t="s">
        <v>583</v>
      </c>
      <c r="D179" s="123" t="s">
        <v>584</v>
      </c>
      <c r="E179" s="124">
        <v>7000</v>
      </c>
      <c r="F179" s="125"/>
      <c r="G179" s="121">
        <v>17</v>
      </c>
      <c r="H179" s="121">
        <v>1705</v>
      </c>
      <c r="I179" s="121">
        <v>170501</v>
      </c>
      <c r="J179" s="126" t="s">
        <v>548</v>
      </c>
      <c r="K179" s="126" t="s">
        <v>585</v>
      </c>
      <c r="L179" s="126" t="s">
        <v>586</v>
      </c>
    </row>
    <row r="180" spans="1:12" s="127" customFormat="1" ht="13.5" x14ac:dyDescent="0.3">
      <c r="A180" s="121">
        <v>170502</v>
      </c>
      <c r="B180" s="123" t="s">
        <v>851</v>
      </c>
      <c r="C180" s="122" t="s">
        <v>583</v>
      </c>
      <c r="D180" s="123" t="s">
        <v>587</v>
      </c>
      <c r="E180" s="124">
        <v>7000</v>
      </c>
      <c r="F180" s="125"/>
      <c r="G180" s="121">
        <v>17</v>
      </c>
      <c r="H180" s="121">
        <v>1705</v>
      </c>
      <c r="I180" s="121">
        <v>170502</v>
      </c>
      <c r="J180" s="126" t="s">
        <v>548</v>
      </c>
      <c r="K180" s="126" t="s">
        <v>585</v>
      </c>
      <c r="L180" s="126" t="s">
        <v>588</v>
      </c>
    </row>
    <row r="181" spans="1:12" s="127" customFormat="1" ht="13.5" x14ac:dyDescent="0.3">
      <c r="A181" s="121">
        <v>170503</v>
      </c>
      <c r="B181" s="123" t="s">
        <v>851</v>
      </c>
      <c r="C181" s="122" t="s">
        <v>583</v>
      </c>
      <c r="D181" s="123" t="s">
        <v>589</v>
      </c>
      <c r="E181" s="124">
        <v>6620</v>
      </c>
      <c r="F181" s="125"/>
      <c r="G181" s="121">
        <v>17</v>
      </c>
      <c r="H181" s="121">
        <v>1705</v>
      </c>
      <c r="I181" s="121">
        <v>170503</v>
      </c>
      <c r="J181" s="126" t="s">
        <v>548</v>
      </c>
      <c r="K181" s="126" t="s">
        <v>585</v>
      </c>
      <c r="L181" s="126" t="s">
        <v>590</v>
      </c>
    </row>
    <row r="182" spans="1:12" s="127" customFormat="1" ht="13.5" x14ac:dyDescent="0.3">
      <c r="A182" s="121">
        <v>180101</v>
      </c>
      <c r="B182" s="122" t="s">
        <v>591</v>
      </c>
      <c r="C182" s="122" t="s">
        <v>592</v>
      </c>
      <c r="D182" s="123" t="s">
        <v>593</v>
      </c>
      <c r="E182" s="124">
        <v>6620</v>
      </c>
      <c r="F182" s="125"/>
      <c r="G182" s="121">
        <v>18</v>
      </c>
      <c r="H182" s="121">
        <v>1801</v>
      </c>
      <c r="I182" s="121">
        <v>180101</v>
      </c>
      <c r="J182" s="126" t="s">
        <v>594</v>
      </c>
      <c r="K182" s="126" t="s">
        <v>595</v>
      </c>
      <c r="L182" s="126" t="s">
        <v>596</v>
      </c>
    </row>
    <row r="183" spans="1:12" s="127" customFormat="1" ht="13.5" x14ac:dyDescent="0.3">
      <c r="A183" s="121">
        <v>180102</v>
      </c>
      <c r="B183" s="122" t="s">
        <v>591</v>
      </c>
      <c r="C183" s="122" t="s">
        <v>592</v>
      </c>
      <c r="D183" s="123" t="s">
        <v>597</v>
      </c>
      <c r="E183" s="124">
        <v>6620</v>
      </c>
      <c r="F183" s="125"/>
      <c r="G183" s="121">
        <v>18</v>
      </c>
      <c r="H183" s="121">
        <v>1801</v>
      </c>
      <c r="I183" s="121">
        <v>180102</v>
      </c>
      <c r="J183" s="126" t="s">
        <v>594</v>
      </c>
      <c r="K183" s="126" t="s">
        <v>595</v>
      </c>
      <c r="L183" s="126" t="s">
        <v>598</v>
      </c>
    </row>
    <row r="184" spans="1:12" s="127" customFormat="1" ht="13.5" x14ac:dyDescent="0.3">
      <c r="A184" s="121">
        <v>180103</v>
      </c>
      <c r="B184" s="122" t="s">
        <v>591</v>
      </c>
      <c r="C184" s="122" t="s">
        <v>592</v>
      </c>
      <c r="D184" s="123" t="s">
        <v>599</v>
      </c>
      <c r="E184" s="124">
        <v>6620</v>
      </c>
      <c r="F184" s="125"/>
      <c r="G184" s="121">
        <v>18</v>
      </c>
      <c r="H184" s="121">
        <v>1801</v>
      </c>
      <c r="I184" s="121">
        <v>180103</v>
      </c>
      <c r="J184" s="126" t="s">
        <v>594</v>
      </c>
      <c r="K184" s="126" t="s">
        <v>595</v>
      </c>
      <c r="L184" s="126" t="s">
        <v>600</v>
      </c>
    </row>
    <row r="185" spans="1:12" s="127" customFormat="1" ht="13.5" x14ac:dyDescent="0.3">
      <c r="A185" s="121">
        <v>180201</v>
      </c>
      <c r="B185" s="122" t="s">
        <v>591</v>
      </c>
      <c r="C185" s="122" t="s">
        <v>601</v>
      </c>
      <c r="D185" s="123" t="s">
        <v>602</v>
      </c>
      <c r="E185" s="124">
        <v>6620</v>
      </c>
      <c r="F185" s="125"/>
      <c r="G185" s="121">
        <v>18</v>
      </c>
      <c r="H185" s="121">
        <v>1802</v>
      </c>
      <c r="I185" s="121">
        <v>180201</v>
      </c>
      <c r="J185" s="126" t="s">
        <v>594</v>
      </c>
      <c r="K185" s="126" t="s">
        <v>603</v>
      </c>
      <c r="L185" s="126" t="s">
        <v>604</v>
      </c>
    </row>
    <row r="186" spans="1:12" s="127" customFormat="1" ht="13.5" x14ac:dyDescent="0.3">
      <c r="A186" s="121">
        <v>180202</v>
      </c>
      <c r="B186" s="122" t="s">
        <v>591</v>
      </c>
      <c r="C186" s="122" t="s">
        <v>601</v>
      </c>
      <c r="D186" s="123" t="s">
        <v>605</v>
      </c>
      <c r="E186" s="124">
        <v>6620</v>
      </c>
      <c r="F186" s="125"/>
      <c r="G186" s="121">
        <v>18</v>
      </c>
      <c r="H186" s="121">
        <v>1802</v>
      </c>
      <c r="I186" s="121">
        <v>180202</v>
      </c>
      <c r="J186" s="126" t="s">
        <v>594</v>
      </c>
      <c r="K186" s="126" t="s">
        <v>603</v>
      </c>
      <c r="L186" s="126" t="s">
        <v>606</v>
      </c>
    </row>
    <row r="187" spans="1:12" s="127" customFormat="1" ht="13.5" x14ac:dyDescent="0.3">
      <c r="A187" s="121">
        <v>180203</v>
      </c>
      <c r="B187" s="122" t="s">
        <v>591</v>
      </c>
      <c r="C187" s="122" t="s">
        <v>601</v>
      </c>
      <c r="D187" s="123" t="s">
        <v>607</v>
      </c>
      <c r="E187" s="124">
        <v>6620</v>
      </c>
      <c r="F187" s="125"/>
      <c r="G187" s="121">
        <v>18</v>
      </c>
      <c r="H187" s="121">
        <v>1802</v>
      </c>
      <c r="I187" s="121">
        <v>180203</v>
      </c>
      <c r="J187" s="126" t="s">
        <v>594</v>
      </c>
      <c r="K187" s="126" t="s">
        <v>603</v>
      </c>
      <c r="L187" s="126" t="s">
        <v>608</v>
      </c>
    </row>
    <row r="188" spans="1:12" s="127" customFormat="1" ht="13.5" x14ac:dyDescent="0.3">
      <c r="A188" s="121">
        <v>180204</v>
      </c>
      <c r="B188" s="122" t="s">
        <v>591</v>
      </c>
      <c r="C188" s="122" t="s">
        <v>601</v>
      </c>
      <c r="D188" s="123" t="s">
        <v>609</v>
      </c>
      <c r="E188" s="124">
        <v>7820</v>
      </c>
      <c r="F188" s="125"/>
      <c r="G188" s="121">
        <v>18</v>
      </c>
      <c r="H188" s="121">
        <v>1802</v>
      </c>
      <c r="I188" s="121">
        <v>180204</v>
      </c>
      <c r="J188" s="126" t="s">
        <v>594</v>
      </c>
      <c r="K188" s="126" t="s">
        <v>603</v>
      </c>
      <c r="L188" s="126" t="s">
        <v>610</v>
      </c>
    </row>
    <row r="189" spans="1:12" s="127" customFormat="1" ht="13.5" x14ac:dyDescent="0.3">
      <c r="A189" s="121">
        <v>180301</v>
      </c>
      <c r="B189" s="122" t="s">
        <v>591</v>
      </c>
      <c r="C189" s="123" t="s">
        <v>611</v>
      </c>
      <c r="D189" s="123" t="s">
        <v>612</v>
      </c>
      <c r="E189" s="124">
        <v>6620</v>
      </c>
      <c r="F189" s="125"/>
      <c r="G189" s="121">
        <v>18</v>
      </c>
      <c r="H189" s="121">
        <v>1803</v>
      </c>
      <c r="I189" s="121">
        <v>180301</v>
      </c>
      <c r="J189" s="126" t="s">
        <v>594</v>
      </c>
      <c r="K189" s="126" t="s">
        <v>613</v>
      </c>
      <c r="L189" s="126" t="s">
        <v>614</v>
      </c>
    </row>
    <row r="190" spans="1:12" s="127" customFormat="1" ht="13.5" x14ac:dyDescent="0.3">
      <c r="A190" s="121">
        <v>190101</v>
      </c>
      <c r="B190" s="122" t="s">
        <v>615</v>
      </c>
      <c r="C190" s="122" t="s">
        <v>616</v>
      </c>
      <c r="D190" s="123" t="s">
        <v>617</v>
      </c>
      <c r="E190" s="124">
        <v>9000</v>
      </c>
      <c r="F190" s="125"/>
      <c r="G190" s="121">
        <v>19</v>
      </c>
      <c r="H190" s="121">
        <v>1901</v>
      </c>
      <c r="I190" s="121">
        <v>190101</v>
      </c>
      <c r="J190" s="126" t="s">
        <v>618</v>
      </c>
      <c r="K190" s="126" t="s">
        <v>619</v>
      </c>
      <c r="L190" s="126" t="s">
        <v>620</v>
      </c>
    </row>
    <row r="191" spans="1:12" s="127" customFormat="1" ht="13.5" x14ac:dyDescent="0.3">
      <c r="A191" s="121">
        <v>190102</v>
      </c>
      <c r="B191" s="122" t="s">
        <v>615</v>
      </c>
      <c r="C191" s="122" t="s">
        <v>616</v>
      </c>
      <c r="D191" s="123" t="s">
        <v>621</v>
      </c>
      <c r="E191" s="124">
        <v>6850</v>
      </c>
      <c r="F191" s="125"/>
      <c r="G191" s="121">
        <v>19</v>
      </c>
      <c r="H191" s="121">
        <v>1901</v>
      </c>
      <c r="I191" s="121">
        <v>190102</v>
      </c>
      <c r="J191" s="126" t="s">
        <v>618</v>
      </c>
      <c r="K191" s="126" t="s">
        <v>619</v>
      </c>
      <c r="L191" s="126" t="s">
        <v>622</v>
      </c>
    </row>
    <row r="192" spans="1:12" s="127" customFormat="1" ht="13.5" x14ac:dyDescent="0.3">
      <c r="A192" s="121">
        <v>190103</v>
      </c>
      <c r="B192" s="122" t="s">
        <v>615</v>
      </c>
      <c r="C192" s="122" t="s">
        <v>616</v>
      </c>
      <c r="D192" s="123" t="s">
        <v>623</v>
      </c>
      <c r="E192" s="124">
        <v>8970</v>
      </c>
      <c r="F192" s="125"/>
      <c r="G192" s="121">
        <v>19</v>
      </c>
      <c r="H192" s="121">
        <v>1901</v>
      </c>
      <c r="I192" s="121">
        <v>190103</v>
      </c>
      <c r="J192" s="126" t="s">
        <v>618</v>
      </c>
      <c r="K192" s="126" t="s">
        <v>619</v>
      </c>
      <c r="L192" s="126" t="s">
        <v>624</v>
      </c>
    </row>
    <row r="193" spans="1:12" s="127" customFormat="1" ht="13.5" x14ac:dyDescent="0.3">
      <c r="A193" s="121">
        <v>190104</v>
      </c>
      <c r="B193" s="122" t="s">
        <v>615</v>
      </c>
      <c r="C193" s="122" t="s">
        <v>616</v>
      </c>
      <c r="D193" s="123" t="s">
        <v>625</v>
      </c>
      <c r="E193" s="124">
        <v>6850</v>
      </c>
      <c r="F193" s="125"/>
      <c r="G193" s="121">
        <v>19</v>
      </c>
      <c r="H193" s="121">
        <v>1901</v>
      </c>
      <c r="I193" s="121">
        <v>190104</v>
      </c>
      <c r="J193" s="126" t="s">
        <v>618</v>
      </c>
      <c r="K193" s="126" t="s">
        <v>619</v>
      </c>
      <c r="L193" s="126" t="s">
        <v>626</v>
      </c>
    </row>
    <row r="194" spans="1:12" s="127" customFormat="1" ht="13.5" x14ac:dyDescent="0.3">
      <c r="A194" s="121">
        <v>190105</v>
      </c>
      <c r="B194" s="122" t="s">
        <v>615</v>
      </c>
      <c r="C194" s="122" t="s">
        <v>616</v>
      </c>
      <c r="D194" s="123" t="s">
        <v>627</v>
      </c>
      <c r="E194" s="124">
        <v>6850</v>
      </c>
      <c r="F194" s="125"/>
      <c r="G194" s="121">
        <v>19</v>
      </c>
      <c r="H194" s="121">
        <v>1901</v>
      </c>
      <c r="I194" s="121">
        <v>190105</v>
      </c>
      <c r="J194" s="126" t="s">
        <v>618</v>
      </c>
      <c r="K194" s="126" t="s">
        <v>619</v>
      </c>
      <c r="L194" s="126" t="s">
        <v>628</v>
      </c>
    </row>
    <row r="195" spans="1:12" s="127" customFormat="1" ht="13.5" x14ac:dyDescent="0.3">
      <c r="A195" s="121">
        <v>190106</v>
      </c>
      <c r="B195" s="122" t="s">
        <v>615</v>
      </c>
      <c r="C195" s="122" t="s">
        <v>616</v>
      </c>
      <c r="D195" s="123" t="s">
        <v>629</v>
      </c>
      <c r="E195" s="124">
        <v>6850</v>
      </c>
      <c r="F195" s="125"/>
      <c r="G195" s="121">
        <v>19</v>
      </c>
      <c r="H195" s="121">
        <v>1901</v>
      </c>
      <c r="I195" s="121">
        <v>190106</v>
      </c>
      <c r="J195" s="126" t="s">
        <v>618</v>
      </c>
      <c r="K195" s="126" t="s">
        <v>619</v>
      </c>
      <c r="L195" s="126" t="s">
        <v>630</v>
      </c>
    </row>
    <row r="196" spans="1:12" s="127" customFormat="1" ht="13.5" x14ac:dyDescent="0.3">
      <c r="A196" s="121">
        <v>190107</v>
      </c>
      <c r="B196" s="122" t="s">
        <v>615</v>
      </c>
      <c r="C196" s="122" t="s">
        <v>616</v>
      </c>
      <c r="D196" s="123" t="s">
        <v>631</v>
      </c>
      <c r="E196" s="124">
        <v>6850</v>
      </c>
      <c r="F196" s="125"/>
      <c r="G196" s="121">
        <v>19</v>
      </c>
      <c r="H196" s="121">
        <v>1901</v>
      </c>
      <c r="I196" s="121">
        <v>190107</v>
      </c>
      <c r="J196" s="126" t="s">
        <v>618</v>
      </c>
      <c r="K196" s="126" t="s">
        <v>619</v>
      </c>
      <c r="L196" s="126" t="s">
        <v>632</v>
      </c>
    </row>
    <row r="197" spans="1:12" s="127" customFormat="1" ht="13.5" x14ac:dyDescent="0.3">
      <c r="A197" s="121">
        <v>190108</v>
      </c>
      <c r="B197" s="122" t="s">
        <v>615</v>
      </c>
      <c r="C197" s="122" t="s">
        <v>616</v>
      </c>
      <c r="D197" s="123" t="s">
        <v>633</v>
      </c>
      <c r="E197" s="124">
        <v>6850</v>
      </c>
      <c r="F197" s="125"/>
      <c r="G197" s="121">
        <v>19</v>
      </c>
      <c r="H197" s="121">
        <v>1901</v>
      </c>
      <c r="I197" s="121">
        <v>190108</v>
      </c>
      <c r="J197" s="126" t="s">
        <v>618</v>
      </c>
      <c r="K197" s="126" t="s">
        <v>619</v>
      </c>
      <c r="L197" s="126" t="s">
        <v>634</v>
      </c>
    </row>
    <row r="198" spans="1:12" s="127" customFormat="1" ht="13.5" x14ac:dyDescent="0.3">
      <c r="A198" s="121">
        <v>190109</v>
      </c>
      <c r="B198" s="122" t="s">
        <v>615</v>
      </c>
      <c r="C198" s="122" t="s">
        <v>616</v>
      </c>
      <c r="D198" s="123" t="s">
        <v>635</v>
      </c>
      <c r="E198" s="124">
        <v>6850</v>
      </c>
      <c r="F198" s="125"/>
      <c r="G198" s="121">
        <v>19</v>
      </c>
      <c r="H198" s="121">
        <v>1901</v>
      </c>
      <c r="I198" s="121">
        <v>190109</v>
      </c>
      <c r="J198" s="126" t="s">
        <v>618</v>
      </c>
      <c r="K198" s="126" t="s">
        <v>619</v>
      </c>
      <c r="L198" s="126" t="s">
        <v>636</v>
      </c>
    </row>
    <row r="199" spans="1:12" s="127" customFormat="1" ht="13.5" x14ac:dyDescent="0.3">
      <c r="A199" s="121">
        <v>190110</v>
      </c>
      <c r="B199" s="122" t="s">
        <v>615</v>
      </c>
      <c r="C199" s="122" t="s">
        <v>616</v>
      </c>
      <c r="D199" s="123" t="s">
        <v>637</v>
      </c>
      <c r="E199" s="124">
        <v>6850</v>
      </c>
      <c r="F199" s="125"/>
      <c r="G199" s="121">
        <v>19</v>
      </c>
      <c r="H199" s="121">
        <v>1901</v>
      </c>
      <c r="I199" s="121">
        <v>190110</v>
      </c>
      <c r="J199" s="126" t="s">
        <v>618</v>
      </c>
      <c r="K199" s="126" t="s">
        <v>619</v>
      </c>
      <c r="L199" s="126" t="s">
        <v>638</v>
      </c>
    </row>
    <row r="200" spans="1:12" s="127" customFormat="1" ht="13.5" x14ac:dyDescent="0.3">
      <c r="A200" s="121">
        <v>190111</v>
      </c>
      <c r="B200" s="122" t="s">
        <v>615</v>
      </c>
      <c r="C200" s="122" t="s">
        <v>616</v>
      </c>
      <c r="D200" s="123" t="s">
        <v>639</v>
      </c>
      <c r="E200" s="124">
        <v>6850</v>
      </c>
      <c r="F200" s="125"/>
      <c r="G200" s="121">
        <v>19</v>
      </c>
      <c r="H200" s="121">
        <v>1901</v>
      </c>
      <c r="I200" s="121">
        <v>190111</v>
      </c>
      <c r="J200" s="126" t="s">
        <v>618</v>
      </c>
      <c r="K200" s="126" t="s">
        <v>619</v>
      </c>
      <c r="L200" s="126" t="s">
        <v>640</v>
      </c>
    </row>
    <row r="201" spans="1:12" s="127" customFormat="1" ht="13.5" x14ac:dyDescent="0.3">
      <c r="A201" s="121">
        <v>190112</v>
      </c>
      <c r="B201" s="122" t="s">
        <v>615</v>
      </c>
      <c r="C201" s="122" t="s">
        <v>616</v>
      </c>
      <c r="D201" s="123" t="s">
        <v>641</v>
      </c>
      <c r="E201" s="124">
        <v>6850</v>
      </c>
      <c r="F201" s="125"/>
      <c r="G201" s="121">
        <v>19</v>
      </c>
      <c r="H201" s="121">
        <v>1901</v>
      </c>
      <c r="I201" s="121">
        <v>190112</v>
      </c>
      <c r="J201" s="126" t="s">
        <v>618</v>
      </c>
      <c r="K201" s="126" t="s">
        <v>619</v>
      </c>
      <c r="L201" s="126" t="s">
        <v>642</v>
      </c>
    </row>
    <row r="202" spans="1:12" s="127" customFormat="1" ht="13.5" x14ac:dyDescent="0.3">
      <c r="A202" s="121">
        <v>190113</v>
      </c>
      <c r="B202" s="122" t="s">
        <v>615</v>
      </c>
      <c r="C202" s="122" t="s">
        <v>616</v>
      </c>
      <c r="D202" s="123" t="s">
        <v>643</v>
      </c>
      <c r="E202" s="124">
        <v>6850</v>
      </c>
      <c r="F202" s="125"/>
      <c r="G202" s="121">
        <v>19</v>
      </c>
      <c r="H202" s="121">
        <v>1901</v>
      </c>
      <c r="I202" s="121">
        <v>190113</v>
      </c>
      <c r="J202" s="126" t="s">
        <v>618</v>
      </c>
      <c r="K202" s="126" t="s">
        <v>619</v>
      </c>
      <c r="L202" s="126" t="s">
        <v>644</v>
      </c>
    </row>
    <row r="203" spans="1:12" s="127" customFormat="1" ht="13.5" x14ac:dyDescent="0.3">
      <c r="A203" s="121">
        <v>190114</v>
      </c>
      <c r="B203" s="122" t="s">
        <v>615</v>
      </c>
      <c r="C203" s="122" t="s">
        <v>616</v>
      </c>
      <c r="D203" s="123" t="s">
        <v>645</v>
      </c>
      <c r="E203" s="124">
        <v>6850</v>
      </c>
      <c r="F203" s="125"/>
      <c r="G203" s="121">
        <v>19</v>
      </c>
      <c r="H203" s="121">
        <v>1901</v>
      </c>
      <c r="I203" s="121">
        <v>190114</v>
      </c>
      <c r="J203" s="126" t="s">
        <v>618</v>
      </c>
      <c r="K203" s="126" t="s">
        <v>619</v>
      </c>
      <c r="L203" s="126" t="s">
        <v>646</v>
      </c>
    </row>
    <row r="204" spans="1:12" s="127" customFormat="1" ht="13.5" x14ac:dyDescent="0.3">
      <c r="A204" s="121">
        <v>190201</v>
      </c>
      <c r="B204" s="122" t="s">
        <v>615</v>
      </c>
      <c r="C204" s="122" t="s">
        <v>647</v>
      </c>
      <c r="D204" s="123" t="s">
        <v>648</v>
      </c>
      <c r="E204" s="124">
        <v>7550</v>
      </c>
      <c r="F204" s="125"/>
      <c r="G204" s="121">
        <v>19</v>
      </c>
      <c r="H204" s="121">
        <v>1902</v>
      </c>
      <c r="I204" s="121">
        <v>190201</v>
      </c>
      <c r="J204" s="126" t="s">
        <v>618</v>
      </c>
      <c r="K204" s="126" t="s">
        <v>649</v>
      </c>
      <c r="L204" s="126" t="s">
        <v>650</v>
      </c>
    </row>
    <row r="205" spans="1:12" s="127" customFormat="1" ht="13.5" x14ac:dyDescent="0.3">
      <c r="A205" s="121">
        <v>190202</v>
      </c>
      <c r="B205" s="122" t="s">
        <v>615</v>
      </c>
      <c r="C205" s="122" t="s">
        <v>647</v>
      </c>
      <c r="D205" s="123" t="s">
        <v>651</v>
      </c>
      <c r="E205" s="124">
        <v>6850</v>
      </c>
      <c r="F205" s="125"/>
      <c r="G205" s="121">
        <v>19</v>
      </c>
      <c r="H205" s="121">
        <v>1902</v>
      </c>
      <c r="I205" s="121">
        <v>190202</v>
      </c>
      <c r="J205" s="126" t="s">
        <v>618</v>
      </c>
      <c r="K205" s="126" t="s">
        <v>649</v>
      </c>
      <c r="L205" s="126" t="s">
        <v>652</v>
      </c>
    </row>
    <row r="206" spans="1:12" s="127" customFormat="1" ht="13.5" x14ac:dyDescent="0.3">
      <c r="A206" s="121">
        <v>190203</v>
      </c>
      <c r="B206" s="122" t="s">
        <v>615</v>
      </c>
      <c r="C206" s="122" t="s">
        <v>647</v>
      </c>
      <c r="D206" s="123" t="s">
        <v>653</v>
      </c>
      <c r="E206" s="124">
        <v>7300</v>
      </c>
      <c r="F206" s="125"/>
      <c r="G206" s="121">
        <v>19</v>
      </c>
      <c r="H206" s="121">
        <v>1902</v>
      </c>
      <c r="I206" s="121">
        <v>190203</v>
      </c>
      <c r="J206" s="126" t="s">
        <v>618</v>
      </c>
      <c r="K206" s="126" t="s">
        <v>649</v>
      </c>
      <c r="L206" s="126" t="s">
        <v>654</v>
      </c>
    </row>
    <row r="207" spans="1:12" s="127" customFormat="1" ht="13.5" x14ac:dyDescent="0.3">
      <c r="A207" s="121">
        <v>190301</v>
      </c>
      <c r="B207" s="122" t="s">
        <v>615</v>
      </c>
      <c r="C207" s="122" t="s">
        <v>655</v>
      </c>
      <c r="D207" s="123" t="s">
        <v>656</v>
      </c>
      <c r="E207" s="124">
        <v>6850</v>
      </c>
      <c r="F207" s="125"/>
      <c r="G207" s="121">
        <v>19</v>
      </c>
      <c r="H207" s="121">
        <v>1903</v>
      </c>
      <c r="I207" s="121">
        <v>190301</v>
      </c>
      <c r="J207" s="126" t="s">
        <v>618</v>
      </c>
      <c r="K207" s="126" t="s">
        <v>657</v>
      </c>
      <c r="L207" s="126" t="s">
        <v>658</v>
      </c>
    </row>
    <row r="208" spans="1:12" s="127" customFormat="1" ht="13.5" x14ac:dyDescent="0.3">
      <c r="A208" s="121">
        <v>190302</v>
      </c>
      <c r="B208" s="122" t="s">
        <v>615</v>
      </c>
      <c r="C208" s="122" t="s">
        <v>655</v>
      </c>
      <c r="D208" s="123" t="s">
        <v>659</v>
      </c>
      <c r="E208" s="124">
        <v>6850</v>
      </c>
      <c r="F208" s="125"/>
      <c r="G208" s="121">
        <v>19</v>
      </c>
      <c r="H208" s="121">
        <v>1903</v>
      </c>
      <c r="I208" s="121">
        <v>190302</v>
      </c>
      <c r="J208" s="126" t="s">
        <v>618</v>
      </c>
      <c r="K208" s="126" t="s">
        <v>657</v>
      </c>
      <c r="L208" s="126" t="s">
        <v>660</v>
      </c>
    </row>
    <row r="209" spans="1:12" s="127" customFormat="1" ht="13.5" x14ac:dyDescent="0.3">
      <c r="A209" s="121">
        <v>190303</v>
      </c>
      <c r="B209" s="122" t="s">
        <v>615</v>
      </c>
      <c r="C209" s="122" t="s">
        <v>655</v>
      </c>
      <c r="D209" s="123" t="s">
        <v>661</v>
      </c>
      <c r="E209" s="124">
        <v>6850</v>
      </c>
      <c r="F209" s="125"/>
      <c r="G209" s="121">
        <v>19</v>
      </c>
      <c r="H209" s="121">
        <v>1903</v>
      </c>
      <c r="I209" s="121">
        <v>190303</v>
      </c>
      <c r="J209" s="126" t="s">
        <v>618</v>
      </c>
      <c r="K209" s="126" t="s">
        <v>657</v>
      </c>
      <c r="L209" s="126" t="s">
        <v>662</v>
      </c>
    </row>
    <row r="210" spans="1:12" s="127" customFormat="1" ht="13.5" x14ac:dyDescent="0.3">
      <c r="A210" s="121">
        <v>190304</v>
      </c>
      <c r="B210" s="122" t="s">
        <v>615</v>
      </c>
      <c r="C210" s="122" t="s">
        <v>655</v>
      </c>
      <c r="D210" s="123" t="s">
        <v>663</v>
      </c>
      <c r="E210" s="124">
        <v>6850</v>
      </c>
      <c r="F210" s="125"/>
      <c r="G210" s="121">
        <v>19</v>
      </c>
      <c r="H210" s="121">
        <v>1903</v>
      </c>
      <c r="I210" s="121">
        <v>190304</v>
      </c>
      <c r="J210" s="126" t="s">
        <v>618</v>
      </c>
      <c r="K210" s="126" t="s">
        <v>657</v>
      </c>
      <c r="L210" s="126" t="s">
        <v>664</v>
      </c>
    </row>
    <row r="211" spans="1:12" s="127" customFormat="1" ht="13.5" x14ac:dyDescent="0.3">
      <c r="A211" s="121">
        <v>190305</v>
      </c>
      <c r="B211" s="122" t="s">
        <v>615</v>
      </c>
      <c r="C211" s="122" t="s">
        <v>655</v>
      </c>
      <c r="D211" s="123" t="s">
        <v>665</v>
      </c>
      <c r="E211" s="124">
        <v>6850</v>
      </c>
      <c r="F211" s="125"/>
      <c r="G211" s="121">
        <v>19</v>
      </c>
      <c r="H211" s="121">
        <v>1903</v>
      </c>
      <c r="I211" s="121">
        <v>190305</v>
      </c>
      <c r="J211" s="126" t="s">
        <v>618</v>
      </c>
      <c r="K211" s="126" t="s">
        <v>657</v>
      </c>
      <c r="L211" s="126" t="s">
        <v>666</v>
      </c>
    </row>
    <row r="212" spans="1:12" s="127" customFormat="1" ht="13.5" x14ac:dyDescent="0.3">
      <c r="A212" s="121">
        <v>190306</v>
      </c>
      <c r="B212" s="122" t="s">
        <v>615</v>
      </c>
      <c r="C212" s="122" t="s">
        <v>655</v>
      </c>
      <c r="D212" s="123" t="s">
        <v>667</v>
      </c>
      <c r="E212" s="124">
        <v>6850</v>
      </c>
      <c r="F212" s="125"/>
      <c r="G212" s="121">
        <v>19</v>
      </c>
      <c r="H212" s="121">
        <v>1903</v>
      </c>
      <c r="I212" s="121">
        <v>190306</v>
      </c>
      <c r="J212" s="126" t="s">
        <v>618</v>
      </c>
      <c r="K212" s="126" t="s">
        <v>657</v>
      </c>
      <c r="L212" s="126" t="s">
        <v>668</v>
      </c>
    </row>
    <row r="213" spans="1:12" s="127" customFormat="1" ht="13.5" x14ac:dyDescent="0.3">
      <c r="A213" s="121">
        <v>190307</v>
      </c>
      <c r="B213" s="122" t="s">
        <v>615</v>
      </c>
      <c r="C213" s="122" t="s">
        <v>655</v>
      </c>
      <c r="D213" s="123" t="s">
        <v>669</v>
      </c>
      <c r="E213" s="124">
        <v>6850</v>
      </c>
      <c r="F213" s="125"/>
      <c r="G213" s="121">
        <v>19</v>
      </c>
      <c r="H213" s="121">
        <v>1903</v>
      </c>
      <c r="I213" s="121">
        <v>190307</v>
      </c>
      <c r="J213" s="126" t="s">
        <v>618</v>
      </c>
      <c r="K213" s="126" t="s">
        <v>657</v>
      </c>
      <c r="L213" s="126" t="s">
        <v>670</v>
      </c>
    </row>
    <row r="214" spans="1:12" s="127" customFormat="1" ht="13.5" x14ac:dyDescent="0.3">
      <c r="A214" s="121">
        <v>190308</v>
      </c>
      <c r="B214" s="122" t="s">
        <v>615</v>
      </c>
      <c r="C214" s="122" t="s">
        <v>655</v>
      </c>
      <c r="D214" s="123" t="s">
        <v>671</v>
      </c>
      <c r="E214" s="124">
        <v>6850</v>
      </c>
      <c r="F214" s="125"/>
      <c r="G214" s="121">
        <v>19</v>
      </c>
      <c r="H214" s="121">
        <v>1903</v>
      </c>
      <c r="I214" s="121">
        <v>190308</v>
      </c>
      <c r="J214" s="126" t="s">
        <v>618</v>
      </c>
      <c r="K214" s="126" t="s">
        <v>657</v>
      </c>
      <c r="L214" s="126" t="s">
        <v>672</v>
      </c>
    </row>
    <row r="215" spans="1:12" s="127" customFormat="1" ht="13.5" x14ac:dyDescent="0.3">
      <c r="A215" s="121">
        <v>190309</v>
      </c>
      <c r="B215" s="122" t="s">
        <v>615</v>
      </c>
      <c r="C215" s="122" t="s">
        <v>655</v>
      </c>
      <c r="D215" s="123" t="s">
        <v>673</v>
      </c>
      <c r="E215" s="124">
        <v>6850</v>
      </c>
      <c r="F215" s="125"/>
      <c r="G215" s="121">
        <v>19</v>
      </c>
      <c r="H215" s="121">
        <v>1903</v>
      </c>
      <c r="I215" s="121">
        <v>190309</v>
      </c>
      <c r="J215" s="126" t="s">
        <v>618</v>
      </c>
      <c r="K215" s="126" t="s">
        <v>657</v>
      </c>
      <c r="L215" s="126" t="s">
        <v>674</v>
      </c>
    </row>
    <row r="216" spans="1:12" s="127" customFormat="1" ht="13.5" x14ac:dyDescent="0.3">
      <c r="A216" s="121">
        <v>190310</v>
      </c>
      <c r="B216" s="122" t="s">
        <v>615</v>
      </c>
      <c r="C216" s="122" t="s">
        <v>655</v>
      </c>
      <c r="D216" s="123" t="s">
        <v>675</v>
      </c>
      <c r="E216" s="124">
        <v>6850</v>
      </c>
      <c r="F216" s="125"/>
      <c r="G216" s="121">
        <v>19</v>
      </c>
      <c r="H216" s="121">
        <v>1903</v>
      </c>
      <c r="I216" s="121">
        <v>190310</v>
      </c>
      <c r="J216" s="126" t="s">
        <v>618</v>
      </c>
      <c r="K216" s="126" t="s">
        <v>657</v>
      </c>
      <c r="L216" s="126" t="s">
        <v>676</v>
      </c>
    </row>
    <row r="217" spans="1:12" s="127" customFormat="1" ht="13.5" x14ac:dyDescent="0.3">
      <c r="A217" s="121">
        <v>190311</v>
      </c>
      <c r="B217" s="122" t="s">
        <v>615</v>
      </c>
      <c r="C217" s="122" t="s">
        <v>655</v>
      </c>
      <c r="D217" s="123" t="s">
        <v>677</v>
      </c>
      <c r="E217" s="124">
        <v>6850</v>
      </c>
      <c r="F217" s="125"/>
      <c r="G217" s="121">
        <v>19</v>
      </c>
      <c r="H217" s="121">
        <v>1903</v>
      </c>
      <c r="I217" s="121">
        <v>190311</v>
      </c>
      <c r="J217" s="126" t="s">
        <v>618</v>
      </c>
      <c r="K217" s="126" t="s">
        <v>657</v>
      </c>
      <c r="L217" s="126" t="s">
        <v>678</v>
      </c>
    </row>
    <row r="218" spans="1:12" s="127" customFormat="1" ht="13.5" x14ac:dyDescent="0.3">
      <c r="A218" s="121">
        <v>190312</v>
      </c>
      <c r="B218" s="122" t="s">
        <v>615</v>
      </c>
      <c r="C218" s="122" t="s">
        <v>655</v>
      </c>
      <c r="D218" s="123" t="s">
        <v>679</v>
      </c>
      <c r="E218" s="124">
        <v>6850</v>
      </c>
      <c r="F218" s="125"/>
      <c r="G218" s="121">
        <v>19</v>
      </c>
      <c r="H218" s="121">
        <v>1903</v>
      </c>
      <c r="I218" s="121">
        <v>190312</v>
      </c>
      <c r="J218" s="126" t="s">
        <v>618</v>
      </c>
      <c r="K218" s="126" t="s">
        <v>657</v>
      </c>
      <c r="L218" s="126" t="s">
        <v>680</v>
      </c>
    </row>
    <row r="219" spans="1:12" s="127" customFormat="1" ht="13.5" x14ac:dyDescent="0.3">
      <c r="A219" s="121">
        <v>190313</v>
      </c>
      <c r="B219" s="122" t="s">
        <v>615</v>
      </c>
      <c r="C219" s="122" t="s">
        <v>655</v>
      </c>
      <c r="D219" s="123" t="s">
        <v>681</v>
      </c>
      <c r="E219" s="124">
        <v>6850</v>
      </c>
      <c r="F219" s="125"/>
      <c r="G219" s="121">
        <v>19</v>
      </c>
      <c r="H219" s="121">
        <v>1903</v>
      </c>
      <c r="I219" s="121">
        <v>190313</v>
      </c>
      <c r="J219" s="126" t="s">
        <v>618</v>
      </c>
      <c r="K219" s="126" t="s">
        <v>657</v>
      </c>
      <c r="L219" s="126" t="s">
        <v>682</v>
      </c>
    </row>
    <row r="220" spans="1:12" s="127" customFormat="1" ht="13.5" x14ac:dyDescent="0.3">
      <c r="A220" s="121">
        <v>190314</v>
      </c>
      <c r="B220" s="122" t="s">
        <v>615</v>
      </c>
      <c r="C220" s="122" t="s">
        <v>655</v>
      </c>
      <c r="D220" s="123" t="s">
        <v>683</v>
      </c>
      <c r="E220" s="124">
        <v>6850</v>
      </c>
      <c r="F220" s="125"/>
      <c r="G220" s="121">
        <v>19</v>
      </c>
      <c r="H220" s="121">
        <v>1903</v>
      </c>
      <c r="I220" s="121">
        <v>190314</v>
      </c>
      <c r="J220" s="126" t="s">
        <v>618</v>
      </c>
      <c r="K220" s="126" t="s">
        <v>657</v>
      </c>
      <c r="L220" s="126" t="s">
        <v>684</v>
      </c>
    </row>
    <row r="221" spans="1:12" s="127" customFormat="1" ht="13.5" x14ac:dyDescent="0.3">
      <c r="A221" s="121">
        <v>190315</v>
      </c>
      <c r="B221" s="122" t="s">
        <v>615</v>
      </c>
      <c r="C221" s="122" t="s">
        <v>655</v>
      </c>
      <c r="D221" s="123" t="s">
        <v>685</v>
      </c>
      <c r="E221" s="124">
        <v>6850</v>
      </c>
      <c r="F221" s="125"/>
      <c r="G221" s="121">
        <v>19</v>
      </c>
      <c r="H221" s="121">
        <v>1903</v>
      </c>
      <c r="I221" s="121">
        <v>190315</v>
      </c>
      <c r="J221" s="126" t="s">
        <v>618</v>
      </c>
      <c r="K221" s="126" t="s">
        <v>657</v>
      </c>
      <c r="L221" s="126" t="s">
        <v>686</v>
      </c>
    </row>
    <row r="222" spans="1:12" s="127" customFormat="1" ht="13.5" x14ac:dyDescent="0.3">
      <c r="A222" s="121">
        <v>190316</v>
      </c>
      <c r="B222" s="122" t="s">
        <v>615</v>
      </c>
      <c r="C222" s="122" t="s">
        <v>655</v>
      </c>
      <c r="D222" s="123" t="s">
        <v>687</v>
      </c>
      <c r="E222" s="124">
        <v>6850</v>
      </c>
      <c r="F222" s="125"/>
      <c r="G222" s="121">
        <v>19</v>
      </c>
      <c r="H222" s="121">
        <v>1903</v>
      </c>
      <c r="I222" s="121">
        <v>190316</v>
      </c>
      <c r="J222" s="126" t="s">
        <v>618</v>
      </c>
      <c r="K222" s="126" t="s">
        <v>657</v>
      </c>
      <c r="L222" s="126" t="s">
        <v>688</v>
      </c>
    </row>
    <row r="223" spans="1:12" s="127" customFormat="1" ht="13.5" x14ac:dyDescent="0.3">
      <c r="A223" s="121">
        <v>190317</v>
      </c>
      <c r="B223" s="122" t="s">
        <v>615</v>
      </c>
      <c r="C223" s="122" t="s">
        <v>655</v>
      </c>
      <c r="D223" s="123" t="s">
        <v>689</v>
      </c>
      <c r="E223" s="124">
        <v>6850</v>
      </c>
      <c r="F223" s="125"/>
      <c r="G223" s="121">
        <v>19</v>
      </c>
      <c r="H223" s="121">
        <v>1903</v>
      </c>
      <c r="I223" s="121">
        <v>190317</v>
      </c>
      <c r="J223" s="126" t="s">
        <v>618</v>
      </c>
      <c r="K223" s="126" t="s">
        <v>657</v>
      </c>
      <c r="L223" s="126" t="s">
        <v>690</v>
      </c>
    </row>
    <row r="224" spans="1:12" s="127" customFormat="1" ht="13.5" x14ac:dyDescent="0.3">
      <c r="A224" s="121">
        <v>190318</v>
      </c>
      <c r="B224" s="122" t="s">
        <v>615</v>
      </c>
      <c r="C224" s="122" t="s">
        <v>655</v>
      </c>
      <c r="D224" s="123" t="s">
        <v>691</v>
      </c>
      <c r="E224" s="124">
        <v>6850</v>
      </c>
      <c r="F224" s="125"/>
      <c r="G224" s="121">
        <v>19</v>
      </c>
      <c r="H224" s="121">
        <v>1903</v>
      </c>
      <c r="I224" s="121">
        <v>190318</v>
      </c>
      <c r="J224" s="126" t="s">
        <v>618</v>
      </c>
      <c r="K224" s="126" t="s">
        <v>657</v>
      </c>
      <c r="L224" s="126" t="s">
        <v>692</v>
      </c>
    </row>
    <row r="225" spans="1:12" s="127" customFormat="1" ht="13.5" x14ac:dyDescent="0.3">
      <c r="A225" s="121">
        <v>190319</v>
      </c>
      <c r="B225" s="122" t="s">
        <v>615</v>
      </c>
      <c r="C225" s="122" t="s">
        <v>655</v>
      </c>
      <c r="D225" s="123" t="s">
        <v>693</v>
      </c>
      <c r="E225" s="124">
        <v>6850</v>
      </c>
      <c r="F225" s="125"/>
      <c r="G225" s="121">
        <v>19</v>
      </c>
      <c r="H225" s="121">
        <v>1903</v>
      </c>
      <c r="I225" s="121">
        <v>190319</v>
      </c>
      <c r="J225" s="126" t="s">
        <v>618</v>
      </c>
      <c r="K225" s="126" t="s">
        <v>657</v>
      </c>
      <c r="L225" s="126" t="s">
        <v>694</v>
      </c>
    </row>
    <row r="226" spans="1:12" s="127" customFormat="1" ht="13.5" x14ac:dyDescent="0.3">
      <c r="A226" s="121">
        <v>200101</v>
      </c>
      <c r="B226" s="122" t="s">
        <v>695</v>
      </c>
      <c r="C226" s="122" t="s">
        <v>696</v>
      </c>
      <c r="D226" s="123" t="s">
        <v>697</v>
      </c>
      <c r="E226" s="124">
        <v>7330</v>
      </c>
      <c r="F226" s="125"/>
      <c r="G226" s="121">
        <v>20</v>
      </c>
      <c r="H226" s="121">
        <v>2001</v>
      </c>
      <c r="I226" s="121">
        <v>200101</v>
      </c>
      <c r="J226" s="126" t="s">
        <v>698</v>
      </c>
      <c r="K226" s="126" t="s">
        <v>699</v>
      </c>
      <c r="L226" s="126" t="s">
        <v>700</v>
      </c>
    </row>
    <row r="227" spans="1:12" s="127" customFormat="1" ht="13.5" x14ac:dyDescent="0.3">
      <c r="A227" s="121">
        <v>200102</v>
      </c>
      <c r="B227" s="122" t="s">
        <v>695</v>
      </c>
      <c r="C227" s="122" t="s">
        <v>696</v>
      </c>
      <c r="D227" s="123" t="s">
        <v>701</v>
      </c>
      <c r="E227" s="124">
        <v>6620</v>
      </c>
      <c r="F227" s="125"/>
      <c r="G227" s="121">
        <v>20</v>
      </c>
      <c r="H227" s="121">
        <v>2001</v>
      </c>
      <c r="I227" s="121">
        <v>200102</v>
      </c>
      <c r="J227" s="126" t="s">
        <v>698</v>
      </c>
      <c r="K227" s="126" t="s">
        <v>699</v>
      </c>
      <c r="L227" s="126" t="s">
        <v>702</v>
      </c>
    </row>
    <row r="228" spans="1:12" s="127" customFormat="1" ht="13.5" x14ac:dyDescent="0.3">
      <c r="A228" s="121">
        <v>200103</v>
      </c>
      <c r="B228" s="122" t="s">
        <v>695</v>
      </c>
      <c r="C228" s="122" t="s">
        <v>696</v>
      </c>
      <c r="D228" s="123" t="s">
        <v>703</v>
      </c>
      <c r="E228" s="124">
        <v>6620</v>
      </c>
      <c r="F228" s="125"/>
      <c r="G228" s="121">
        <v>20</v>
      </c>
      <c r="H228" s="121">
        <v>2001</v>
      </c>
      <c r="I228" s="121">
        <v>200103</v>
      </c>
      <c r="J228" s="126" t="s">
        <v>698</v>
      </c>
      <c r="K228" s="126" t="s">
        <v>699</v>
      </c>
      <c r="L228" s="126" t="s">
        <v>704</v>
      </c>
    </row>
    <row r="229" spans="1:12" s="127" customFormat="1" ht="13.5" x14ac:dyDescent="0.3">
      <c r="A229" s="121">
        <v>200104</v>
      </c>
      <c r="B229" s="122" t="s">
        <v>695</v>
      </c>
      <c r="C229" s="122" t="s">
        <v>696</v>
      </c>
      <c r="D229" s="123" t="s">
        <v>705</v>
      </c>
      <c r="E229" s="124">
        <v>6620</v>
      </c>
      <c r="F229" s="125"/>
      <c r="G229" s="121">
        <v>20</v>
      </c>
      <c r="H229" s="121">
        <v>2001</v>
      </c>
      <c r="I229" s="121">
        <v>200104</v>
      </c>
      <c r="J229" s="126" t="s">
        <v>698</v>
      </c>
      <c r="K229" s="126" t="s">
        <v>699</v>
      </c>
      <c r="L229" s="126" t="s">
        <v>706</v>
      </c>
    </row>
    <row r="230" spans="1:12" s="127" customFormat="1" ht="13.5" x14ac:dyDescent="0.3">
      <c r="A230" s="121">
        <v>200105</v>
      </c>
      <c r="B230" s="122" t="s">
        <v>695</v>
      </c>
      <c r="C230" s="122" t="s">
        <v>696</v>
      </c>
      <c r="D230" s="123" t="s">
        <v>707</v>
      </c>
      <c r="E230" s="124">
        <v>6620</v>
      </c>
      <c r="F230" s="125"/>
      <c r="G230" s="121">
        <v>20</v>
      </c>
      <c r="H230" s="121">
        <v>2001</v>
      </c>
      <c r="I230" s="121">
        <v>200105</v>
      </c>
      <c r="J230" s="126" t="s">
        <v>698</v>
      </c>
      <c r="K230" s="126" t="s">
        <v>699</v>
      </c>
      <c r="L230" s="126" t="s">
        <v>708</v>
      </c>
    </row>
    <row r="231" spans="1:12" s="127" customFormat="1" ht="13.5" x14ac:dyDescent="0.3">
      <c r="A231" s="121">
        <v>200106</v>
      </c>
      <c r="B231" s="122" t="s">
        <v>695</v>
      </c>
      <c r="C231" s="122" t="s">
        <v>696</v>
      </c>
      <c r="D231" s="123" t="s">
        <v>709</v>
      </c>
      <c r="E231" s="124">
        <v>6620</v>
      </c>
      <c r="F231" s="125"/>
      <c r="G231" s="121">
        <v>20</v>
      </c>
      <c r="H231" s="121">
        <v>2001</v>
      </c>
      <c r="I231" s="121">
        <v>200106</v>
      </c>
      <c r="J231" s="126" t="s">
        <v>698</v>
      </c>
      <c r="K231" s="126" t="s">
        <v>699</v>
      </c>
      <c r="L231" s="126" t="s">
        <v>710</v>
      </c>
    </row>
    <row r="232" spans="1:12" s="127" customFormat="1" ht="13.5" x14ac:dyDescent="0.3">
      <c r="A232" s="121">
        <v>200107</v>
      </c>
      <c r="B232" s="122" t="s">
        <v>695</v>
      </c>
      <c r="C232" s="122" t="s">
        <v>696</v>
      </c>
      <c r="D232" s="123" t="s">
        <v>711</v>
      </c>
      <c r="E232" s="124">
        <v>6620</v>
      </c>
      <c r="F232" s="125"/>
      <c r="G232" s="121">
        <v>20</v>
      </c>
      <c r="H232" s="121">
        <v>2001</v>
      </c>
      <c r="I232" s="121">
        <v>200107</v>
      </c>
      <c r="J232" s="126" t="s">
        <v>698</v>
      </c>
      <c r="K232" s="126" t="s">
        <v>699</v>
      </c>
      <c r="L232" s="126" t="s">
        <v>712</v>
      </c>
    </row>
    <row r="233" spans="1:12" s="127" customFormat="1" ht="13.5" x14ac:dyDescent="0.3">
      <c r="A233" s="121">
        <v>200108</v>
      </c>
      <c r="B233" s="122" t="s">
        <v>695</v>
      </c>
      <c r="C233" s="122" t="s">
        <v>696</v>
      </c>
      <c r="D233" s="123" t="s">
        <v>713</v>
      </c>
      <c r="E233" s="124">
        <v>6620</v>
      </c>
      <c r="F233" s="125"/>
      <c r="G233" s="121">
        <v>20</v>
      </c>
      <c r="H233" s="121">
        <v>2001</v>
      </c>
      <c r="I233" s="121">
        <v>200108</v>
      </c>
      <c r="J233" s="126" t="s">
        <v>698</v>
      </c>
      <c r="K233" s="126" t="s">
        <v>699</v>
      </c>
      <c r="L233" s="126" t="s">
        <v>714</v>
      </c>
    </row>
    <row r="234" spans="1:12" s="127" customFormat="1" ht="13.5" x14ac:dyDescent="0.3">
      <c r="A234" s="121">
        <v>200109</v>
      </c>
      <c r="B234" s="122" t="s">
        <v>695</v>
      </c>
      <c r="C234" s="122" t="s">
        <v>696</v>
      </c>
      <c r="D234" s="123" t="s">
        <v>715</v>
      </c>
      <c r="E234" s="124">
        <v>6620</v>
      </c>
      <c r="F234" s="125"/>
      <c r="G234" s="121">
        <v>20</v>
      </c>
      <c r="H234" s="121">
        <v>2001</v>
      </c>
      <c r="I234" s="121">
        <v>200109</v>
      </c>
      <c r="J234" s="126" t="s">
        <v>698</v>
      </c>
      <c r="K234" s="126" t="s">
        <v>699</v>
      </c>
      <c r="L234" s="126" t="s">
        <v>716</v>
      </c>
    </row>
    <row r="235" spans="1:12" s="127" customFormat="1" ht="13.5" x14ac:dyDescent="0.3">
      <c r="A235" s="121">
        <v>200110</v>
      </c>
      <c r="B235" s="122" t="s">
        <v>695</v>
      </c>
      <c r="C235" s="122" t="s">
        <v>696</v>
      </c>
      <c r="D235" s="123" t="s">
        <v>717</v>
      </c>
      <c r="E235" s="124">
        <v>6620</v>
      </c>
      <c r="F235" s="125"/>
      <c r="G235" s="121">
        <v>20</v>
      </c>
      <c r="H235" s="121">
        <v>2001</v>
      </c>
      <c r="I235" s="121">
        <v>200110</v>
      </c>
      <c r="J235" s="126" t="s">
        <v>698</v>
      </c>
      <c r="K235" s="126" t="s">
        <v>699</v>
      </c>
      <c r="L235" s="126" t="s">
        <v>718</v>
      </c>
    </row>
    <row r="236" spans="1:12" s="127" customFormat="1" ht="13.5" x14ac:dyDescent="0.3">
      <c r="A236" s="121">
        <v>200201</v>
      </c>
      <c r="B236" s="122" t="s">
        <v>695</v>
      </c>
      <c r="C236" s="122" t="s">
        <v>719</v>
      </c>
      <c r="D236" s="123" t="s">
        <v>720</v>
      </c>
      <c r="E236" s="124">
        <v>6620</v>
      </c>
      <c r="F236" s="125"/>
      <c r="G236" s="121">
        <v>20</v>
      </c>
      <c r="H236" s="121">
        <v>2002</v>
      </c>
      <c r="I236" s="121">
        <v>200201</v>
      </c>
      <c r="J236" s="126" t="s">
        <v>698</v>
      </c>
      <c r="K236" s="126" t="s">
        <v>721</v>
      </c>
      <c r="L236" s="126" t="s">
        <v>722</v>
      </c>
    </row>
    <row r="237" spans="1:12" s="127" customFormat="1" ht="13.5" x14ac:dyDescent="0.3">
      <c r="A237" s="121">
        <v>200202</v>
      </c>
      <c r="B237" s="122" t="s">
        <v>695</v>
      </c>
      <c r="C237" s="122" t="s">
        <v>719</v>
      </c>
      <c r="D237" s="123" t="s">
        <v>723</v>
      </c>
      <c r="E237" s="124">
        <v>6620</v>
      </c>
      <c r="F237" s="125"/>
      <c r="G237" s="121">
        <v>20</v>
      </c>
      <c r="H237" s="121">
        <v>2002</v>
      </c>
      <c r="I237" s="121">
        <v>200202</v>
      </c>
      <c r="J237" s="126" t="s">
        <v>698</v>
      </c>
      <c r="K237" s="126" t="s">
        <v>721</v>
      </c>
      <c r="L237" s="126" t="s">
        <v>724</v>
      </c>
    </row>
    <row r="238" spans="1:12" s="127" customFormat="1" ht="13.5" x14ac:dyDescent="0.3">
      <c r="A238" s="121">
        <v>200203</v>
      </c>
      <c r="B238" s="122" t="s">
        <v>695</v>
      </c>
      <c r="C238" s="122" t="s">
        <v>719</v>
      </c>
      <c r="D238" s="123" t="s">
        <v>725</v>
      </c>
      <c r="E238" s="124">
        <v>6620</v>
      </c>
      <c r="F238" s="125"/>
      <c r="G238" s="121">
        <v>20</v>
      </c>
      <c r="H238" s="121">
        <v>2002</v>
      </c>
      <c r="I238" s="121">
        <v>200203</v>
      </c>
      <c r="J238" s="126" t="s">
        <v>698</v>
      </c>
      <c r="K238" s="126" t="s">
        <v>721</v>
      </c>
      <c r="L238" s="126" t="s">
        <v>726</v>
      </c>
    </row>
    <row r="239" spans="1:12" s="127" customFormat="1" ht="13.5" x14ac:dyDescent="0.3">
      <c r="A239" s="121">
        <v>200204</v>
      </c>
      <c r="B239" s="122" t="s">
        <v>695</v>
      </c>
      <c r="C239" s="122" t="s">
        <v>719</v>
      </c>
      <c r="D239" s="123" t="s">
        <v>727</v>
      </c>
      <c r="E239" s="124">
        <v>6620</v>
      </c>
      <c r="F239" s="125"/>
      <c r="G239" s="121">
        <v>20</v>
      </c>
      <c r="H239" s="121">
        <v>2002</v>
      </c>
      <c r="I239" s="121">
        <v>200204</v>
      </c>
      <c r="J239" s="126" t="s">
        <v>698</v>
      </c>
      <c r="K239" s="126" t="s">
        <v>721</v>
      </c>
      <c r="L239" s="126" t="s">
        <v>728</v>
      </c>
    </row>
    <row r="240" spans="1:12" s="127" customFormat="1" ht="13.5" x14ac:dyDescent="0.3">
      <c r="A240" s="121">
        <v>200301</v>
      </c>
      <c r="B240" s="122" t="s">
        <v>695</v>
      </c>
      <c r="C240" s="122" t="s">
        <v>729</v>
      </c>
      <c r="D240" s="123" t="s">
        <v>730</v>
      </c>
      <c r="E240" s="124">
        <v>6620</v>
      </c>
      <c r="F240" s="125"/>
      <c r="G240" s="121">
        <v>20</v>
      </c>
      <c r="H240" s="121">
        <v>2003</v>
      </c>
      <c r="I240" s="121">
        <v>200301</v>
      </c>
      <c r="J240" s="126" t="s">
        <v>698</v>
      </c>
      <c r="K240" s="126" t="s">
        <v>731</v>
      </c>
      <c r="L240" s="126" t="s">
        <v>732</v>
      </c>
    </row>
    <row r="241" spans="1:12" s="127" customFormat="1" ht="13.5" x14ac:dyDescent="0.3">
      <c r="A241" s="121">
        <v>200302</v>
      </c>
      <c r="B241" s="122" t="s">
        <v>695</v>
      </c>
      <c r="C241" s="122" t="s">
        <v>729</v>
      </c>
      <c r="D241" s="123" t="s">
        <v>733</v>
      </c>
      <c r="E241" s="124">
        <v>9610</v>
      </c>
      <c r="F241" s="125"/>
      <c r="G241" s="121">
        <v>20</v>
      </c>
      <c r="H241" s="121">
        <v>2003</v>
      </c>
      <c r="I241" s="121">
        <v>200302</v>
      </c>
      <c r="J241" s="126" t="s">
        <v>698</v>
      </c>
      <c r="K241" s="126" t="s">
        <v>731</v>
      </c>
      <c r="L241" s="126" t="s">
        <v>734</v>
      </c>
    </row>
    <row r="242" spans="1:12" s="127" customFormat="1" ht="13.5" x14ac:dyDescent="0.3">
      <c r="A242" s="121">
        <v>200303</v>
      </c>
      <c r="B242" s="122" t="s">
        <v>695</v>
      </c>
      <c r="C242" s="122" t="s">
        <v>729</v>
      </c>
      <c r="D242" s="123" t="s">
        <v>735</v>
      </c>
      <c r="E242" s="124">
        <v>6620</v>
      </c>
      <c r="F242" s="125"/>
      <c r="G242" s="121">
        <v>20</v>
      </c>
      <c r="H242" s="121">
        <v>2003</v>
      </c>
      <c r="I242" s="121">
        <v>200303</v>
      </c>
      <c r="J242" s="126" t="s">
        <v>698</v>
      </c>
      <c r="K242" s="126" t="s">
        <v>731</v>
      </c>
      <c r="L242" s="126" t="s">
        <v>736</v>
      </c>
    </row>
    <row r="243" spans="1:12" s="127" customFormat="1" ht="13.5" x14ac:dyDescent="0.3">
      <c r="A243" s="121">
        <v>210101</v>
      </c>
      <c r="B243" s="122" t="s">
        <v>737</v>
      </c>
      <c r="C243" s="122" t="s">
        <v>738</v>
      </c>
      <c r="D243" s="123" t="s">
        <v>738</v>
      </c>
      <c r="E243" s="124">
        <v>9830</v>
      </c>
      <c r="F243" s="125"/>
      <c r="G243" s="121">
        <v>21</v>
      </c>
      <c r="H243" s="121">
        <v>2101</v>
      </c>
      <c r="I243" s="121">
        <v>210101</v>
      </c>
      <c r="J243" s="126" t="s">
        <v>739</v>
      </c>
      <c r="K243" s="126" t="s">
        <v>739</v>
      </c>
      <c r="L243" s="126" t="s">
        <v>739</v>
      </c>
    </row>
    <row r="244" spans="1:12" s="127" customFormat="1" ht="13.5" x14ac:dyDescent="0.3">
      <c r="A244" s="121">
        <v>210102</v>
      </c>
      <c r="B244" s="122" t="s">
        <v>737</v>
      </c>
      <c r="C244" s="122" t="s">
        <v>738</v>
      </c>
      <c r="D244" s="123" t="s">
        <v>740</v>
      </c>
      <c r="E244" s="124">
        <v>7180</v>
      </c>
      <c r="F244" s="125"/>
      <c r="G244" s="121">
        <v>21</v>
      </c>
      <c r="H244" s="121">
        <v>2101</v>
      </c>
      <c r="I244" s="121">
        <v>210102</v>
      </c>
      <c r="J244" s="126" t="s">
        <v>739</v>
      </c>
      <c r="K244" s="126" t="s">
        <v>739</v>
      </c>
      <c r="L244" s="126" t="s">
        <v>741</v>
      </c>
    </row>
    <row r="245" spans="1:12" s="127" customFormat="1" ht="13.5" x14ac:dyDescent="0.3">
      <c r="A245" s="121">
        <v>210103</v>
      </c>
      <c r="B245" s="122" t="s">
        <v>737</v>
      </c>
      <c r="C245" s="122" t="s">
        <v>738</v>
      </c>
      <c r="D245" s="123" t="s">
        <v>742</v>
      </c>
      <c r="E245" s="124">
        <v>7180</v>
      </c>
      <c r="F245" s="125"/>
      <c r="G245" s="121">
        <v>21</v>
      </c>
      <c r="H245" s="121">
        <v>2101</v>
      </c>
      <c r="I245" s="121">
        <v>210103</v>
      </c>
      <c r="J245" s="126" t="s">
        <v>739</v>
      </c>
      <c r="K245" s="126" t="s">
        <v>739</v>
      </c>
      <c r="L245" s="126" t="s">
        <v>743</v>
      </c>
    </row>
    <row r="246" spans="1:12" s="127" customFormat="1" ht="13.5" x14ac:dyDescent="0.3">
      <c r="A246" s="121">
        <v>210201</v>
      </c>
      <c r="B246" s="122" t="s">
        <v>737</v>
      </c>
      <c r="C246" s="123" t="s">
        <v>744</v>
      </c>
      <c r="D246" s="123" t="s">
        <v>745</v>
      </c>
      <c r="E246" s="124">
        <v>6800</v>
      </c>
      <c r="F246" s="125"/>
      <c r="G246" s="121">
        <v>21</v>
      </c>
      <c r="H246" s="121">
        <v>2102</v>
      </c>
      <c r="I246" s="121">
        <v>210201</v>
      </c>
      <c r="J246" s="126" t="s">
        <v>739</v>
      </c>
      <c r="K246" s="126" t="s">
        <v>746</v>
      </c>
      <c r="L246" s="126" t="s">
        <v>746</v>
      </c>
    </row>
    <row r="247" spans="1:12" s="127" customFormat="1" ht="13.5" x14ac:dyDescent="0.3">
      <c r="A247" s="121">
        <v>220101</v>
      </c>
      <c r="B247" s="122" t="s">
        <v>747</v>
      </c>
      <c r="C247" s="122" t="s">
        <v>748</v>
      </c>
      <c r="D247" s="123" t="s">
        <v>749</v>
      </c>
      <c r="E247" s="124">
        <v>6920</v>
      </c>
      <c r="F247" s="125"/>
      <c r="G247" s="121">
        <v>22</v>
      </c>
      <c r="H247" s="121">
        <v>2201</v>
      </c>
      <c r="I247" s="121">
        <v>220101</v>
      </c>
      <c r="J247" s="126" t="s">
        <v>750</v>
      </c>
      <c r="K247" s="126" t="s">
        <v>751</v>
      </c>
      <c r="L247" s="126" t="s">
        <v>752</v>
      </c>
    </row>
    <row r="248" spans="1:12" s="127" customFormat="1" ht="13.5" x14ac:dyDescent="0.3">
      <c r="A248" s="121">
        <v>220102</v>
      </c>
      <c r="B248" s="122" t="s">
        <v>747</v>
      </c>
      <c r="C248" s="122" t="s">
        <v>748</v>
      </c>
      <c r="D248" s="123" t="s">
        <v>753</v>
      </c>
      <c r="E248" s="124">
        <v>6920</v>
      </c>
      <c r="F248" s="125"/>
      <c r="G248" s="121">
        <v>22</v>
      </c>
      <c r="H248" s="121">
        <v>2201</v>
      </c>
      <c r="I248" s="121">
        <v>220102</v>
      </c>
      <c r="J248" s="126" t="s">
        <v>750</v>
      </c>
      <c r="K248" s="126" t="s">
        <v>751</v>
      </c>
      <c r="L248" s="126" t="s">
        <v>754</v>
      </c>
    </row>
    <row r="249" spans="1:12" s="127" customFormat="1" ht="13.5" x14ac:dyDescent="0.3">
      <c r="A249" s="121">
        <v>220201</v>
      </c>
      <c r="B249" s="122" t="s">
        <v>747</v>
      </c>
      <c r="C249" s="122" t="s">
        <v>755</v>
      </c>
      <c r="D249" s="123" t="s">
        <v>756</v>
      </c>
      <c r="E249" s="124">
        <v>7980</v>
      </c>
      <c r="F249" s="125"/>
      <c r="G249" s="121">
        <v>22</v>
      </c>
      <c r="H249" s="121">
        <v>2202</v>
      </c>
      <c r="I249" s="121">
        <v>220201</v>
      </c>
      <c r="J249" s="126" t="s">
        <v>750</v>
      </c>
      <c r="K249" s="126" t="s">
        <v>757</v>
      </c>
      <c r="L249" s="126" t="s">
        <v>757</v>
      </c>
    </row>
    <row r="250" spans="1:12" s="127" customFormat="1" ht="13.5" x14ac:dyDescent="0.3">
      <c r="A250" s="121">
        <v>220202</v>
      </c>
      <c r="B250" s="122" t="s">
        <v>747</v>
      </c>
      <c r="C250" s="122" t="s">
        <v>755</v>
      </c>
      <c r="D250" s="123" t="s">
        <v>758</v>
      </c>
      <c r="E250" s="124">
        <v>7820</v>
      </c>
      <c r="F250" s="125"/>
      <c r="G250" s="121">
        <v>22</v>
      </c>
      <c r="H250" s="121">
        <v>2202</v>
      </c>
      <c r="I250" s="121">
        <v>220202</v>
      </c>
      <c r="J250" s="126" t="s">
        <v>750</v>
      </c>
      <c r="K250" s="126" t="s">
        <v>757</v>
      </c>
      <c r="L250" s="126" t="s">
        <v>759</v>
      </c>
    </row>
    <row r="251" spans="1:12" s="127" customFormat="1" ht="13.5" x14ac:dyDescent="0.3">
      <c r="A251" s="121">
        <v>230101</v>
      </c>
      <c r="B251" s="122" t="s">
        <v>760</v>
      </c>
      <c r="C251" s="122" t="s">
        <v>761</v>
      </c>
      <c r="D251" s="123" t="s">
        <v>762</v>
      </c>
      <c r="E251" s="124">
        <v>8500</v>
      </c>
      <c r="F251" s="125"/>
      <c r="G251" s="121">
        <v>23</v>
      </c>
      <c r="H251" s="121">
        <v>2301</v>
      </c>
      <c r="I251" s="121">
        <v>230101</v>
      </c>
      <c r="J251" s="126" t="s">
        <v>763</v>
      </c>
      <c r="K251" s="126" t="s">
        <v>764</v>
      </c>
      <c r="L251" s="126" t="s">
        <v>765</v>
      </c>
    </row>
    <row r="252" spans="1:12" s="127" customFormat="1" ht="13.5" x14ac:dyDescent="0.3">
      <c r="A252" s="121">
        <v>230102</v>
      </c>
      <c r="B252" s="122" t="s">
        <v>760</v>
      </c>
      <c r="C252" s="122" t="s">
        <v>761</v>
      </c>
      <c r="D252" s="123" t="s">
        <v>766</v>
      </c>
      <c r="E252" s="124">
        <v>8760</v>
      </c>
      <c r="F252" s="125"/>
      <c r="G252" s="121">
        <v>23</v>
      </c>
      <c r="H252" s="121">
        <v>2301</v>
      </c>
      <c r="I252" s="121">
        <v>230102</v>
      </c>
      <c r="J252" s="126" t="s">
        <v>763</v>
      </c>
      <c r="K252" s="126" t="s">
        <v>764</v>
      </c>
      <c r="L252" s="126" t="s">
        <v>767</v>
      </c>
    </row>
    <row r="253" spans="1:12" s="127" customFormat="1" ht="13.5" x14ac:dyDescent="0.3">
      <c r="A253" s="121">
        <v>230103</v>
      </c>
      <c r="B253" s="122" t="s">
        <v>760</v>
      </c>
      <c r="C253" s="122" t="s">
        <v>761</v>
      </c>
      <c r="D253" s="123" t="s">
        <v>768</v>
      </c>
      <c r="E253" s="124">
        <v>8790</v>
      </c>
      <c r="F253" s="125"/>
      <c r="G253" s="121">
        <v>23</v>
      </c>
      <c r="H253" s="121">
        <v>2301</v>
      </c>
      <c r="I253" s="121">
        <v>230103</v>
      </c>
      <c r="J253" s="126" t="s">
        <v>763</v>
      </c>
      <c r="K253" s="126" t="s">
        <v>764</v>
      </c>
      <c r="L253" s="126" t="s">
        <v>769</v>
      </c>
    </row>
    <row r="254" spans="1:12" s="127" customFormat="1" ht="13.5" x14ac:dyDescent="0.3">
      <c r="A254" s="121">
        <v>230104</v>
      </c>
      <c r="B254" s="122" t="s">
        <v>760</v>
      </c>
      <c r="C254" s="122" t="s">
        <v>761</v>
      </c>
      <c r="D254" s="123" t="s">
        <v>770</v>
      </c>
      <c r="E254" s="124">
        <v>8960</v>
      </c>
      <c r="F254" s="125"/>
      <c r="G254" s="121">
        <v>23</v>
      </c>
      <c r="H254" s="121">
        <v>2301</v>
      </c>
      <c r="I254" s="121">
        <v>230104</v>
      </c>
      <c r="J254" s="126" t="s">
        <v>763</v>
      </c>
      <c r="K254" s="126" t="s">
        <v>764</v>
      </c>
      <c r="L254" s="126" t="s">
        <v>771</v>
      </c>
    </row>
    <row r="255" spans="1:12" s="127" customFormat="1" ht="13.5" x14ac:dyDescent="0.3">
      <c r="A255" s="121">
        <v>230105</v>
      </c>
      <c r="B255" s="122" t="s">
        <v>760</v>
      </c>
      <c r="C255" s="122" t="s">
        <v>761</v>
      </c>
      <c r="D255" s="123" t="s">
        <v>772</v>
      </c>
      <c r="E255" s="124">
        <v>8980</v>
      </c>
      <c r="F255" s="125"/>
      <c r="G255" s="121">
        <v>23</v>
      </c>
      <c r="H255" s="121">
        <v>2301</v>
      </c>
      <c r="I255" s="121">
        <v>230105</v>
      </c>
      <c r="J255" s="126" t="s">
        <v>763</v>
      </c>
      <c r="K255" s="126" t="s">
        <v>764</v>
      </c>
      <c r="L255" s="126" t="s">
        <v>773</v>
      </c>
    </row>
    <row r="256" spans="1:12" s="127" customFormat="1" ht="13.5" x14ac:dyDescent="0.3">
      <c r="A256" s="121">
        <v>230201</v>
      </c>
      <c r="B256" s="122" t="s">
        <v>760</v>
      </c>
      <c r="C256" s="123" t="s">
        <v>774</v>
      </c>
      <c r="D256" s="123" t="s">
        <v>775</v>
      </c>
      <c r="E256" s="124">
        <v>9130</v>
      </c>
      <c r="F256" s="125"/>
      <c r="G256" s="121">
        <v>23</v>
      </c>
      <c r="H256" s="121">
        <v>2302</v>
      </c>
      <c r="I256" s="121">
        <v>230201</v>
      </c>
      <c r="J256" s="126" t="s">
        <v>763</v>
      </c>
      <c r="K256" s="126" t="s">
        <v>776</v>
      </c>
      <c r="L256" s="126" t="s">
        <v>777</v>
      </c>
    </row>
    <row r="257" spans="1:12" s="127" customFormat="1" ht="13.5" x14ac:dyDescent="0.3">
      <c r="A257" s="121">
        <v>230301</v>
      </c>
      <c r="B257" s="122" t="s">
        <v>760</v>
      </c>
      <c r="C257" s="123" t="s">
        <v>778</v>
      </c>
      <c r="D257" s="123" t="s">
        <v>779</v>
      </c>
      <c r="E257" s="124">
        <v>7540</v>
      </c>
      <c r="F257" s="125"/>
      <c r="G257" s="121">
        <v>23</v>
      </c>
      <c r="H257" s="121">
        <v>2303</v>
      </c>
      <c r="I257" s="121">
        <v>230301</v>
      </c>
      <c r="J257" s="126" t="s">
        <v>763</v>
      </c>
      <c r="K257" s="126" t="s">
        <v>780</v>
      </c>
      <c r="L257" s="126" t="s">
        <v>781</v>
      </c>
    </row>
    <row r="258" spans="1:12" s="127" customFormat="1" ht="13.5" x14ac:dyDescent="0.3">
      <c r="A258" s="121">
        <v>230401</v>
      </c>
      <c r="B258" s="122" t="s">
        <v>760</v>
      </c>
      <c r="C258" s="122" t="s">
        <v>782</v>
      </c>
      <c r="D258" s="123" t="s">
        <v>783</v>
      </c>
      <c r="E258" s="124">
        <v>8440</v>
      </c>
      <c r="F258" s="125"/>
      <c r="G258" s="121">
        <v>23</v>
      </c>
      <c r="H258" s="121">
        <v>2304</v>
      </c>
      <c r="I258" s="121">
        <v>230401</v>
      </c>
      <c r="J258" s="126" t="s">
        <v>763</v>
      </c>
      <c r="K258" s="126" t="s">
        <v>784</v>
      </c>
      <c r="L258" s="126" t="s">
        <v>785</v>
      </c>
    </row>
    <row r="259" spans="1:12" s="127" customFormat="1" ht="13.5" x14ac:dyDescent="0.3">
      <c r="A259" s="121">
        <v>230402</v>
      </c>
      <c r="B259" s="122" t="s">
        <v>760</v>
      </c>
      <c r="C259" s="122" t="s">
        <v>782</v>
      </c>
      <c r="D259" s="123" t="s">
        <v>786</v>
      </c>
      <c r="E259" s="124">
        <v>8480</v>
      </c>
      <c r="F259" s="125"/>
      <c r="G259" s="121">
        <v>23</v>
      </c>
      <c r="H259" s="121">
        <v>2304</v>
      </c>
      <c r="I259" s="121">
        <v>230402</v>
      </c>
      <c r="J259" s="126" t="s">
        <v>763</v>
      </c>
      <c r="K259" s="126" t="s">
        <v>784</v>
      </c>
      <c r="L259" s="126" t="s">
        <v>787</v>
      </c>
    </row>
    <row r="260" spans="1:12" s="127" customFormat="1" ht="13.5" x14ac:dyDescent="0.3">
      <c r="A260" s="121">
        <v>230501</v>
      </c>
      <c r="B260" s="122" t="s">
        <v>760</v>
      </c>
      <c r="C260" s="122" t="s">
        <v>788</v>
      </c>
      <c r="D260" s="123" t="s">
        <v>789</v>
      </c>
      <c r="E260" s="124">
        <v>9920</v>
      </c>
      <c r="F260" s="125"/>
      <c r="G260" s="121">
        <v>23</v>
      </c>
      <c r="H260" s="121">
        <v>2305</v>
      </c>
      <c r="I260" s="121">
        <v>230501</v>
      </c>
      <c r="J260" s="126" t="s">
        <v>763</v>
      </c>
      <c r="K260" s="126" t="s">
        <v>790</v>
      </c>
      <c r="L260" s="126" t="s">
        <v>791</v>
      </c>
    </row>
    <row r="261" spans="1:12" s="127" customFormat="1" ht="13.5" x14ac:dyDescent="0.3">
      <c r="A261" s="121">
        <v>230502</v>
      </c>
      <c r="B261" s="122" t="s">
        <v>760</v>
      </c>
      <c r="C261" s="122" t="s">
        <v>788</v>
      </c>
      <c r="D261" s="123" t="s">
        <v>792</v>
      </c>
      <c r="E261" s="124">
        <v>9270</v>
      </c>
      <c r="F261" s="125"/>
      <c r="G261" s="121">
        <v>23</v>
      </c>
      <c r="H261" s="121">
        <v>2305</v>
      </c>
      <c r="I261" s="121">
        <v>230502</v>
      </c>
      <c r="J261" s="126" t="s">
        <v>763</v>
      </c>
      <c r="K261" s="126" t="s">
        <v>790</v>
      </c>
      <c r="L261" s="126" t="s">
        <v>793</v>
      </c>
    </row>
    <row r="262" spans="1:12" s="127" customFormat="1" ht="13.5" x14ac:dyDescent="0.3">
      <c r="A262" s="121">
        <v>230503</v>
      </c>
      <c r="B262" s="122" t="s">
        <v>760</v>
      </c>
      <c r="C262" s="122" t="s">
        <v>788</v>
      </c>
      <c r="D262" s="123" t="s">
        <v>794</v>
      </c>
      <c r="E262" s="124">
        <v>6740</v>
      </c>
      <c r="F262" s="125"/>
      <c r="G262" s="121">
        <v>23</v>
      </c>
      <c r="H262" s="121">
        <v>2305</v>
      </c>
      <c r="I262" s="121">
        <v>230503</v>
      </c>
      <c r="J262" s="126" t="s">
        <v>763</v>
      </c>
      <c r="K262" s="126" t="s">
        <v>790</v>
      </c>
      <c r="L262" s="126" t="s">
        <v>795</v>
      </c>
    </row>
    <row r="263" spans="1:12" s="127" customFormat="1" ht="13.5" x14ac:dyDescent="0.3">
      <c r="A263" s="121">
        <v>230504</v>
      </c>
      <c r="B263" s="122" t="s">
        <v>760</v>
      </c>
      <c r="C263" s="122" t="s">
        <v>788</v>
      </c>
      <c r="D263" s="123" t="s">
        <v>796</v>
      </c>
      <c r="E263" s="124">
        <v>6620</v>
      </c>
      <c r="F263" s="125"/>
      <c r="G263" s="121">
        <v>23</v>
      </c>
      <c r="H263" s="121">
        <v>2305</v>
      </c>
      <c r="I263" s="121">
        <v>230504</v>
      </c>
      <c r="J263" s="126" t="s">
        <v>763</v>
      </c>
      <c r="K263" s="126" t="s">
        <v>790</v>
      </c>
      <c r="L263" s="126" t="s">
        <v>797</v>
      </c>
    </row>
    <row r="264" spans="1:12" s="127" customFormat="1" ht="13.5" x14ac:dyDescent="0.3">
      <c r="A264" s="121">
        <v>230505</v>
      </c>
      <c r="B264" s="122" t="s">
        <v>760</v>
      </c>
      <c r="C264" s="122" t="s">
        <v>788</v>
      </c>
      <c r="D264" s="123" t="s">
        <v>798</v>
      </c>
      <c r="E264" s="124">
        <v>7170</v>
      </c>
      <c r="F264" s="125"/>
      <c r="G264" s="121">
        <v>23</v>
      </c>
      <c r="H264" s="121">
        <v>2305</v>
      </c>
      <c r="I264" s="121">
        <v>230505</v>
      </c>
      <c r="J264" s="126" t="s">
        <v>763</v>
      </c>
      <c r="K264" s="126" t="s">
        <v>790</v>
      </c>
      <c r="L264" s="126" t="s">
        <v>799</v>
      </c>
    </row>
    <row r="265" spans="1:12" s="127" customFormat="1" ht="13.5" x14ac:dyDescent="0.3">
      <c r="A265" s="121">
        <v>230506</v>
      </c>
      <c r="B265" s="122" t="s">
        <v>760</v>
      </c>
      <c r="C265" s="122" t="s">
        <v>788</v>
      </c>
      <c r="D265" s="123" t="s">
        <v>800</v>
      </c>
      <c r="E265" s="124">
        <v>7350</v>
      </c>
      <c r="F265" s="125"/>
      <c r="G265" s="121">
        <v>23</v>
      </c>
      <c r="H265" s="121">
        <v>2305</v>
      </c>
      <c r="I265" s="121">
        <v>230506</v>
      </c>
      <c r="J265" s="126" t="s">
        <v>763</v>
      </c>
      <c r="K265" s="126" t="s">
        <v>790</v>
      </c>
      <c r="L265" s="126" t="s">
        <v>801</v>
      </c>
    </row>
    <row r="266" spans="1:12" s="127" customFormat="1" ht="13.5" x14ac:dyDescent="0.3">
      <c r="A266" s="121">
        <v>230507</v>
      </c>
      <c r="B266" s="122" t="s">
        <v>760</v>
      </c>
      <c r="C266" s="122" t="s">
        <v>788</v>
      </c>
      <c r="D266" s="123" t="s">
        <v>802</v>
      </c>
      <c r="E266" s="124">
        <v>6620</v>
      </c>
      <c r="F266" s="125"/>
      <c r="G266" s="121">
        <v>23</v>
      </c>
      <c r="H266" s="121">
        <v>2305</v>
      </c>
      <c r="I266" s="121">
        <v>230507</v>
      </c>
      <c r="J266" s="126" t="s">
        <v>763</v>
      </c>
      <c r="K266" s="126" t="s">
        <v>790</v>
      </c>
      <c r="L266" s="126" t="s">
        <v>803</v>
      </c>
    </row>
    <row r="267" spans="1:12" s="127" customFormat="1" ht="13.5" x14ac:dyDescent="0.3">
      <c r="A267" s="121">
        <v>230601</v>
      </c>
      <c r="B267" s="122" t="s">
        <v>760</v>
      </c>
      <c r="C267" s="122" t="s">
        <v>804</v>
      </c>
      <c r="D267" s="123" t="s">
        <v>805</v>
      </c>
      <c r="E267" s="124">
        <v>6620</v>
      </c>
      <c r="F267" s="125"/>
      <c r="G267" s="121">
        <v>23</v>
      </c>
      <c r="H267" s="121">
        <v>2306</v>
      </c>
      <c r="I267" s="121">
        <v>230601</v>
      </c>
      <c r="J267" s="126" t="s">
        <v>763</v>
      </c>
      <c r="K267" s="126" t="s">
        <v>806</v>
      </c>
      <c r="L267" s="126" t="s">
        <v>807</v>
      </c>
    </row>
    <row r="268" spans="1:12" s="127" customFormat="1" ht="13.5" x14ac:dyDescent="0.3">
      <c r="A268" s="121">
        <v>230602</v>
      </c>
      <c r="B268" s="122" t="s">
        <v>760</v>
      </c>
      <c r="C268" s="122" t="s">
        <v>804</v>
      </c>
      <c r="D268" s="123" t="s">
        <v>808</v>
      </c>
      <c r="E268" s="124">
        <v>7890</v>
      </c>
      <c r="F268" s="125"/>
      <c r="G268" s="121">
        <v>23</v>
      </c>
      <c r="H268" s="121">
        <v>2306</v>
      </c>
      <c r="I268" s="121">
        <v>230602</v>
      </c>
      <c r="J268" s="126" t="s">
        <v>763</v>
      </c>
      <c r="K268" s="126" t="s">
        <v>806</v>
      </c>
      <c r="L268" s="126" t="s">
        <v>809</v>
      </c>
    </row>
    <row r="269" spans="1:12" s="127" customFormat="1" ht="13.5" x14ac:dyDescent="0.3">
      <c r="A269" s="121">
        <v>230603</v>
      </c>
      <c r="B269" s="122" t="s">
        <v>760</v>
      </c>
      <c r="C269" s="122" t="s">
        <v>804</v>
      </c>
      <c r="D269" s="123" t="s">
        <v>810</v>
      </c>
      <c r="E269" s="124">
        <v>6620</v>
      </c>
      <c r="F269" s="125"/>
      <c r="G269" s="121">
        <v>23</v>
      </c>
      <c r="H269" s="121">
        <v>2306</v>
      </c>
      <c r="I269" s="121">
        <v>230603</v>
      </c>
      <c r="J269" s="126" t="s">
        <v>763</v>
      </c>
      <c r="K269" s="126" t="s">
        <v>806</v>
      </c>
      <c r="L269" s="126" t="s">
        <v>811</v>
      </c>
    </row>
    <row r="270" spans="1:12" s="127" customFormat="1" ht="13.5" x14ac:dyDescent="0.3">
      <c r="A270" s="121">
        <v>240101</v>
      </c>
      <c r="B270" s="122" t="s">
        <v>812</v>
      </c>
      <c r="C270" s="122" t="s">
        <v>813</v>
      </c>
      <c r="D270" s="123" t="s">
        <v>814</v>
      </c>
      <c r="E270" s="124">
        <v>7000</v>
      </c>
      <c r="F270" s="125"/>
      <c r="G270" s="121">
        <v>24</v>
      </c>
      <c r="H270" s="121">
        <v>2401</v>
      </c>
      <c r="I270" s="121">
        <v>240101</v>
      </c>
      <c r="J270" s="126" t="s">
        <v>815</v>
      </c>
      <c r="K270" s="126" t="s">
        <v>816</v>
      </c>
      <c r="L270" s="126" t="s">
        <v>817</v>
      </c>
    </row>
    <row r="271" spans="1:12" s="127" customFormat="1" ht="13.5" x14ac:dyDescent="0.3">
      <c r="A271" s="121">
        <v>240102</v>
      </c>
      <c r="B271" s="122" t="s">
        <v>812</v>
      </c>
      <c r="C271" s="122" t="s">
        <v>813</v>
      </c>
      <c r="D271" s="123" t="s">
        <v>818</v>
      </c>
      <c r="E271" s="124">
        <v>7680</v>
      </c>
      <c r="F271" s="125"/>
      <c r="G271" s="121">
        <v>24</v>
      </c>
      <c r="H271" s="121">
        <v>2401</v>
      </c>
      <c r="I271" s="121">
        <v>240102</v>
      </c>
      <c r="J271" s="126" t="s">
        <v>815</v>
      </c>
      <c r="K271" s="126" t="s">
        <v>816</v>
      </c>
      <c r="L271" s="126" t="s">
        <v>819</v>
      </c>
    </row>
    <row r="272" spans="1:12" s="127" customFormat="1" ht="13.5" x14ac:dyDescent="0.3">
      <c r="A272" s="121">
        <v>240103</v>
      </c>
      <c r="B272" s="122" t="s">
        <v>812</v>
      </c>
      <c r="C272" s="122" t="s">
        <v>813</v>
      </c>
      <c r="D272" s="123" t="s">
        <v>820</v>
      </c>
      <c r="E272" s="124">
        <v>8590</v>
      </c>
      <c r="F272" s="125"/>
      <c r="G272" s="121">
        <v>24</v>
      </c>
      <c r="H272" s="121">
        <v>2401</v>
      </c>
      <c r="I272" s="121">
        <v>240103</v>
      </c>
      <c r="J272" s="126" t="s">
        <v>815</v>
      </c>
      <c r="K272" s="126" t="s">
        <v>816</v>
      </c>
      <c r="L272" s="126" t="s">
        <v>821</v>
      </c>
    </row>
    <row r="273" spans="1:12" s="127" customFormat="1" ht="13.5" x14ac:dyDescent="0.3">
      <c r="A273" s="121">
        <v>240104</v>
      </c>
      <c r="B273" s="122" t="s">
        <v>812</v>
      </c>
      <c r="C273" s="122" t="s">
        <v>813</v>
      </c>
      <c r="D273" s="123" t="s">
        <v>822</v>
      </c>
      <c r="E273" s="124">
        <v>7980</v>
      </c>
      <c r="F273" s="125"/>
      <c r="G273" s="121">
        <v>24</v>
      </c>
      <c r="H273" s="121">
        <v>2401</v>
      </c>
      <c r="I273" s="121">
        <v>240104</v>
      </c>
      <c r="J273" s="126" t="s">
        <v>815</v>
      </c>
      <c r="K273" s="126" t="s">
        <v>816</v>
      </c>
      <c r="L273" s="126" t="s">
        <v>823</v>
      </c>
    </row>
    <row r="274" spans="1:12" s="127" customFormat="1" ht="13.5" x14ac:dyDescent="0.3">
      <c r="A274" s="121">
        <v>240201</v>
      </c>
      <c r="B274" s="122" t="s">
        <v>812</v>
      </c>
      <c r="C274" s="122" t="s">
        <v>824</v>
      </c>
      <c r="D274" s="123" t="s">
        <v>825</v>
      </c>
      <c r="E274" s="124">
        <v>6620</v>
      </c>
      <c r="F274" s="125"/>
      <c r="G274" s="121">
        <v>24</v>
      </c>
      <c r="H274" s="121">
        <v>2402</v>
      </c>
      <c r="I274" s="121">
        <v>240201</v>
      </c>
      <c r="J274" s="126" t="s">
        <v>815</v>
      </c>
      <c r="K274" s="126" t="s">
        <v>826</v>
      </c>
      <c r="L274" s="126" t="s">
        <v>827</v>
      </c>
    </row>
    <row r="275" spans="1:12" s="127" customFormat="1" ht="13.5" x14ac:dyDescent="0.3">
      <c r="A275" s="121">
        <v>240202</v>
      </c>
      <c r="B275" s="122" t="s">
        <v>812</v>
      </c>
      <c r="C275" s="122" t="s">
        <v>824</v>
      </c>
      <c r="D275" s="123" t="s">
        <v>828</v>
      </c>
      <c r="E275" s="124">
        <v>6620</v>
      </c>
      <c r="F275" s="125"/>
      <c r="G275" s="121">
        <v>24</v>
      </c>
      <c r="H275" s="121">
        <v>2402</v>
      </c>
      <c r="I275" s="121">
        <v>240202</v>
      </c>
      <c r="J275" s="126" t="s">
        <v>815</v>
      </c>
      <c r="K275" s="126" t="s">
        <v>826</v>
      </c>
      <c r="L275" s="126" t="s">
        <v>829</v>
      </c>
    </row>
    <row r="276" spans="1:12" s="127" customFormat="1" ht="13.5" x14ac:dyDescent="0.3">
      <c r="A276" s="121">
        <v>240301</v>
      </c>
      <c r="B276" s="122" t="s">
        <v>812</v>
      </c>
      <c r="C276" s="122" t="s">
        <v>830</v>
      </c>
      <c r="D276" s="123" t="s">
        <v>831</v>
      </c>
      <c r="E276" s="124">
        <v>7100</v>
      </c>
      <c r="F276" s="125"/>
      <c r="G276" s="121">
        <v>24</v>
      </c>
      <c r="H276" s="121">
        <v>2403</v>
      </c>
      <c r="I276" s="121">
        <v>240301</v>
      </c>
      <c r="J276" s="126" t="s">
        <v>815</v>
      </c>
      <c r="K276" s="126" t="s">
        <v>832</v>
      </c>
      <c r="L276" s="126" t="s">
        <v>833</v>
      </c>
    </row>
    <row r="277" spans="1:12" s="127" customFormat="1" ht="13.5" x14ac:dyDescent="0.3">
      <c r="A277" s="121">
        <v>240302</v>
      </c>
      <c r="B277" s="122" t="s">
        <v>812</v>
      </c>
      <c r="C277" s="122" t="s">
        <v>830</v>
      </c>
      <c r="D277" s="123" t="s">
        <v>834</v>
      </c>
      <c r="E277" s="124">
        <v>8720</v>
      </c>
      <c r="F277" s="125"/>
      <c r="G277" s="121">
        <v>24</v>
      </c>
      <c r="H277" s="121">
        <v>2403</v>
      </c>
      <c r="I277" s="121">
        <v>240302</v>
      </c>
      <c r="J277" s="126" t="s">
        <v>815</v>
      </c>
      <c r="K277" s="126" t="s">
        <v>832</v>
      </c>
      <c r="L277" s="126" t="s">
        <v>835</v>
      </c>
    </row>
    <row r="278" spans="1:12" s="127" customFormat="1" ht="13.5" x14ac:dyDescent="0.3">
      <c r="A278" s="121">
        <v>240303</v>
      </c>
      <c r="B278" s="122" t="s">
        <v>812</v>
      </c>
      <c r="C278" s="122" t="s">
        <v>830</v>
      </c>
      <c r="D278" s="123" t="s">
        <v>836</v>
      </c>
      <c r="E278" s="124">
        <v>8750</v>
      </c>
      <c r="F278" s="125"/>
      <c r="G278" s="121">
        <v>24</v>
      </c>
      <c r="H278" s="121">
        <v>2403</v>
      </c>
      <c r="I278" s="121">
        <v>240303</v>
      </c>
      <c r="J278" s="126" t="s">
        <v>815</v>
      </c>
      <c r="K278" s="126" t="s">
        <v>832</v>
      </c>
      <c r="L278" s="126" t="s">
        <v>837</v>
      </c>
    </row>
    <row r="279" spans="1:12" s="127" customFormat="1" ht="13.5" x14ac:dyDescent="0.3">
      <c r="A279" s="121">
        <v>240401</v>
      </c>
      <c r="B279" s="122" t="s">
        <v>812</v>
      </c>
      <c r="C279" s="122" t="s">
        <v>838</v>
      </c>
      <c r="D279" s="123" t="s">
        <v>839</v>
      </c>
      <c r="E279" s="124">
        <v>6620</v>
      </c>
      <c r="F279" s="125"/>
      <c r="G279" s="121">
        <v>24</v>
      </c>
      <c r="H279" s="121">
        <v>2404</v>
      </c>
      <c r="I279" s="121">
        <v>240401</v>
      </c>
      <c r="J279" s="126" t="s">
        <v>815</v>
      </c>
      <c r="K279" s="126" t="s">
        <v>840</v>
      </c>
      <c r="L279" s="126" t="s">
        <v>841</v>
      </c>
    </row>
    <row r="280" spans="1:12" s="127" customFormat="1" ht="13.5" x14ac:dyDescent="0.3">
      <c r="A280" s="121">
        <v>240402</v>
      </c>
      <c r="B280" s="122" t="s">
        <v>812</v>
      </c>
      <c r="C280" s="122" t="s">
        <v>838</v>
      </c>
      <c r="D280" s="123" t="s">
        <v>842</v>
      </c>
      <c r="E280" s="124">
        <v>6620</v>
      </c>
      <c r="F280" s="125"/>
      <c r="G280" s="121">
        <v>24</v>
      </c>
      <c r="H280" s="121">
        <v>2404</v>
      </c>
      <c r="I280" s="121">
        <v>240402</v>
      </c>
      <c r="J280" s="126" t="s">
        <v>815</v>
      </c>
      <c r="K280" s="126" t="s">
        <v>840</v>
      </c>
      <c r="L280" s="126" t="s">
        <v>843</v>
      </c>
    </row>
    <row r="281" spans="1:12" s="127" customFormat="1" ht="13.5" x14ac:dyDescent="0.3">
      <c r="A281" s="121">
        <v>240403</v>
      </c>
      <c r="B281" s="122" t="s">
        <v>812</v>
      </c>
      <c r="C281" s="122" t="s">
        <v>838</v>
      </c>
      <c r="D281" s="123" t="s">
        <v>844</v>
      </c>
      <c r="E281" s="124">
        <v>6620</v>
      </c>
      <c r="F281" s="125"/>
      <c r="G281" s="121">
        <v>24</v>
      </c>
      <c r="H281" s="121">
        <v>2404</v>
      </c>
      <c r="I281" s="121">
        <v>240403</v>
      </c>
      <c r="J281" s="126" t="s">
        <v>815</v>
      </c>
      <c r="K281" s="126" t="s">
        <v>840</v>
      </c>
      <c r="L281" s="126" t="s">
        <v>845</v>
      </c>
    </row>
    <row r="282" spans="1:12" s="127" customFormat="1" ht="13.5" x14ac:dyDescent="0.3">
      <c r="A282" s="121">
        <v>240404</v>
      </c>
      <c r="B282" s="122" t="s">
        <v>812</v>
      </c>
      <c r="C282" s="122" t="s">
        <v>838</v>
      </c>
      <c r="D282" s="123" t="s">
        <v>846</v>
      </c>
      <c r="E282" s="124">
        <v>8260</v>
      </c>
      <c r="F282" s="125"/>
      <c r="G282" s="121">
        <v>24</v>
      </c>
      <c r="H282" s="121">
        <v>2404</v>
      </c>
      <c r="I282" s="121">
        <v>240404</v>
      </c>
      <c r="J282" s="126" t="s">
        <v>815</v>
      </c>
      <c r="K282" s="126" t="s">
        <v>840</v>
      </c>
      <c r="L282" s="126" t="s">
        <v>847</v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총괄표</vt:lpstr>
      <vt:lpstr>과정 합계</vt:lpstr>
      <vt:lpstr>강사료</vt:lpstr>
      <vt:lpstr>교재비</vt:lpstr>
      <vt:lpstr>실습비</vt:lpstr>
      <vt:lpstr>시설비</vt:lpstr>
      <vt:lpstr>장비비</vt:lpstr>
      <vt:lpstr>기타훈련비용</vt:lpstr>
      <vt:lpstr>직종별기준단가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099</dc:creator>
  <cp:lastModifiedBy>HRDK</cp:lastModifiedBy>
  <cp:revision>1</cp:revision>
  <cp:lastPrinted>2015-04-22T11:44:33Z</cp:lastPrinted>
  <dcterms:created xsi:type="dcterms:W3CDTF">2014-10-20T08:17:24Z</dcterms:created>
  <dcterms:modified xsi:type="dcterms:W3CDTF">2023-12-27T05:15:19Z</dcterms:modified>
</cp:coreProperties>
</file>